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Users\VrooyST\Desktop\Final Asbestos BoQ\"/>
    </mc:Choice>
  </mc:AlternateContent>
  <xr:revisionPtr revIDLastSave="0" documentId="13_ncr:1_{4CBDDF80-02FE-4C20-AF09-5DAEBC14012D}" xr6:coauthVersionLast="47" xr6:coauthVersionMax="47" xr10:uidLastSave="{00000000-0000-0000-0000-000000000000}"/>
  <bookViews>
    <workbookView xWindow="-110" yWindow="-110" windowWidth="19420" windowHeight="10300" tabRatio="1000" firstSheet="4" activeTab="11" xr2:uid="{00000000-000D-0000-FFFF-FFFF00000000}"/>
  </bookViews>
  <sheets>
    <sheet name="Cover Page" sheetId="35" r:id="rId1"/>
    <sheet name="Preamble" sheetId="36" r:id="rId2"/>
    <sheet name="1. P&amp;G" sheetId="37" state="hidden" r:id="rId3"/>
    <sheet name="Summary" sheetId="63" r:id="rId4"/>
    <sheet name="1.1 P&amp;Gs_Gumeni" sheetId="59" r:id="rId5"/>
    <sheet name="1.2 Gumeni" sheetId="47" r:id="rId6"/>
    <sheet name="2.1 P&amp;Gs_Prairie" sheetId="60" r:id="rId7"/>
    <sheet name="2.2 Prairie" sheetId="49" r:id="rId8"/>
    <sheet name="3.1 P&amp;Gs_Marathon" sheetId="61" r:id="rId9"/>
    <sheet name="3.2 Marathon" sheetId="41" r:id="rId10"/>
    <sheet name="4.1 P&amp;Gs_Komatipoort" sheetId="62" r:id="rId11"/>
    <sheet name="4.2 Komatipoort" sheetId="50" r:id="rId12"/>
    <sheet name="3. JUNO" sheetId="32"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a">#N/A</definedName>
    <definedName name="\b">[1]DCF!#REF!</definedName>
    <definedName name="\c">[1]DCF!#REF!</definedName>
    <definedName name="\d">#N/A</definedName>
    <definedName name="\e">[1]DCF!#REF!</definedName>
    <definedName name="\f">[1]DCF!#REF!</definedName>
    <definedName name="\g">[1]DCF!#REF!</definedName>
    <definedName name="\h">[1]DCF!#REF!</definedName>
    <definedName name="\i">[1]DCF!#REF!</definedName>
    <definedName name="\m">#REF!</definedName>
    <definedName name="\z">#REF!</definedName>
    <definedName name="______CXX1">'[2]1'!$F$175:$F$182</definedName>
    <definedName name="______CXX2">'[2]2'!$F$175:$F$182</definedName>
    <definedName name="______CXX3">'[2]3'!$F$175:$F$182</definedName>
    <definedName name="______CXX4">'[2]4'!$F$175:$F$182</definedName>
    <definedName name="______CXX5">'[2]5'!$F$175:$F$182</definedName>
    <definedName name="______CXX6">'[2]6'!$F$175:$F$182</definedName>
    <definedName name="______CXX7">'[2]7'!$F$175:$F$182</definedName>
    <definedName name="______CXX8">'[2]8'!$F$175:$F$182</definedName>
    <definedName name="______CXX9">'[2]9'!$F$175:$F$182</definedName>
    <definedName name="______EXX1">'[2]1'!$F$129:$F$168</definedName>
    <definedName name="______EXX2">'[2]2'!$F$129:$F$168</definedName>
    <definedName name="______EXX3">'[2]3'!$F$129:$F$168</definedName>
    <definedName name="______EXX4">'[2]4'!$F$129:$F$168</definedName>
    <definedName name="______EXX5">'[2]5'!$F$129:$F$168</definedName>
    <definedName name="______EXX6">'[2]6'!$F$129:$F$168</definedName>
    <definedName name="______EXX7">'[2]7'!$F$129:$F$168</definedName>
    <definedName name="______EXX8">'[2]8'!$F$129:$F$168</definedName>
    <definedName name="______EXX9">'[2]9'!$F$129:$F$168</definedName>
    <definedName name="______MXX1">'[2]1'!$F$13:$F$64</definedName>
    <definedName name="______MXX2">'[2]2'!$F$13:$F$64</definedName>
    <definedName name="______MXX3">'[2]3'!$F$13:$F$64</definedName>
    <definedName name="______MXX4">'[2]4'!$F$13:$F$64</definedName>
    <definedName name="______MXX5">'[2]5'!$F$13:$F$64</definedName>
    <definedName name="______MXX6">'[2]6'!$F$13:$F$64</definedName>
    <definedName name="______MXX7">'[2]7'!$F$13:$F$64</definedName>
    <definedName name="______MXX8">'[2]8'!$F$13:$F$64</definedName>
    <definedName name="______MXX9">'[2]9'!$F$13:$F$64</definedName>
    <definedName name="______SXX1">'[2]1'!$F$71:$F$122</definedName>
    <definedName name="______SXX2">'[2]2'!$F$71:$F$122</definedName>
    <definedName name="______SXX3">'[2]3'!$F$71:$F$122</definedName>
    <definedName name="______SXX4">'[2]4'!$F$71:$F$122</definedName>
    <definedName name="______SXX5">'[2]5'!$F$71:$F$122</definedName>
    <definedName name="______SXX6">'[2]6'!$F$71:$F$122</definedName>
    <definedName name="______SXX7">'[2]7'!$F$71:$F$122</definedName>
    <definedName name="______SXX8">'[2]8'!$F$71:$F$122</definedName>
    <definedName name="______SXX9">'[2]9'!$F$71:$F$122</definedName>
    <definedName name="_____CXX1">'[2]1'!$F$175:$F$182</definedName>
    <definedName name="_____CXX2">'[2]2'!$F$175:$F$182</definedName>
    <definedName name="_____CXX3">'[2]3'!$F$175:$F$182</definedName>
    <definedName name="_____CXX4">'[2]4'!$F$175:$F$182</definedName>
    <definedName name="_____CXX5">'[2]5'!$F$175:$F$182</definedName>
    <definedName name="_____CXX6">'[2]6'!$F$175:$F$182</definedName>
    <definedName name="_____CXX7">'[2]7'!$F$175:$F$182</definedName>
    <definedName name="_____CXX8">'[2]8'!$F$175:$F$182</definedName>
    <definedName name="_____CXX9">'[2]9'!$F$175:$F$182</definedName>
    <definedName name="_____EXX1">'[2]1'!$F$129:$F$168</definedName>
    <definedName name="_____EXX2">'[2]2'!$F$129:$F$168</definedName>
    <definedName name="_____EXX3">'[2]3'!$F$129:$F$168</definedName>
    <definedName name="_____EXX4">'[2]4'!$F$129:$F$168</definedName>
    <definedName name="_____EXX5">'[2]5'!$F$129:$F$168</definedName>
    <definedName name="_____EXX6">'[2]6'!$F$129:$F$168</definedName>
    <definedName name="_____EXX7">'[2]7'!$F$129:$F$168</definedName>
    <definedName name="_____EXX8">'[2]8'!$F$129:$F$168</definedName>
    <definedName name="_____EXX9">'[2]9'!$F$129:$F$168</definedName>
    <definedName name="_____MXX1">'[2]1'!$F$13:$F$64</definedName>
    <definedName name="_____MXX2">'[2]2'!$F$13:$F$64</definedName>
    <definedName name="_____MXX3">'[2]3'!$F$13:$F$64</definedName>
    <definedName name="_____MXX4">'[2]4'!$F$13:$F$64</definedName>
    <definedName name="_____MXX5">'[2]5'!$F$13:$F$64</definedName>
    <definedName name="_____MXX6">'[2]6'!$F$13:$F$64</definedName>
    <definedName name="_____MXX7">'[2]7'!$F$13:$F$64</definedName>
    <definedName name="_____MXX8">'[2]8'!$F$13:$F$64</definedName>
    <definedName name="_____MXX9">'[2]9'!$F$13:$F$64</definedName>
    <definedName name="_____SXX1">'[2]1'!$F$71:$F$122</definedName>
    <definedName name="_____SXX2">'[2]2'!$F$71:$F$122</definedName>
    <definedName name="_____SXX3">'[2]3'!$F$71:$F$122</definedName>
    <definedName name="_____SXX4">'[2]4'!$F$71:$F$122</definedName>
    <definedName name="_____SXX5">'[2]5'!$F$71:$F$122</definedName>
    <definedName name="_____SXX6">'[2]6'!$F$71:$F$122</definedName>
    <definedName name="_____SXX7">'[2]7'!$F$71:$F$122</definedName>
    <definedName name="_____SXX8">'[2]8'!$F$71:$F$122</definedName>
    <definedName name="_____SXX9">'[2]9'!$F$71:$F$122</definedName>
    <definedName name="____CXX1">'[2]1'!$F$175:$F$182</definedName>
    <definedName name="____CXX2">'[2]2'!$F$175:$F$182</definedName>
    <definedName name="____CXX3">'[2]3'!$F$175:$F$182</definedName>
    <definedName name="____CXX4">'[2]4'!$F$175:$F$182</definedName>
    <definedName name="____CXX5">'[2]5'!$F$175:$F$182</definedName>
    <definedName name="____CXX6">'[2]6'!$F$175:$F$182</definedName>
    <definedName name="____CXX7">'[2]7'!$F$175:$F$182</definedName>
    <definedName name="____CXX8">'[2]8'!$F$175:$F$182</definedName>
    <definedName name="____CXX9">'[2]9'!$F$175:$F$182</definedName>
    <definedName name="____EXX1">'[2]1'!$F$129:$F$168</definedName>
    <definedName name="____EXX2">'[2]2'!$F$129:$F$168</definedName>
    <definedName name="____EXX3">'[2]3'!$F$129:$F$168</definedName>
    <definedName name="____EXX4">'[2]4'!$F$129:$F$168</definedName>
    <definedName name="____EXX5">'[2]5'!$F$129:$F$168</definedName>
    <definedName name="____EXX6">'[2]6'!$F$129:$F$168</definedName>
    <definedName name="____EXX7">'[2]7'!$F$129:$F$168</definedName>
    <definedName name="____EXX8">'[2]8'!$F$129:$F$168</definedName>
    <definedName name="____EXX9">'[2]9'!$F$129:$F$168</definedName>
    <definedName name="____MXX1">'[2]1'!$F$13:$F$64</definedName>
    <definedName name="____MXX2">'[2]2'!$F$13:$F$64</definedName>
    <definedName name="____MXX3">'[2]3'!$F$13:$F$64</definedName>
    <definedName name="____MXX4">'[2]4'!$F$13:$F$64</definedName>
    <definedName name="____MXX5">'[2]5'!$F$13:$F$64</definedName>
    <definedName name="____MXX6">'[2]6'!$F$13:$F$64</definedName>
    <definedName name="____MXX7">'[2]7'!$F$13:$F$64</definedName>
    <definedName name="____MXX8">'[2]8'!$F$13:$F$64</definedName>
    <definedName name="____MXX9">'[2]9'!$F$13:$F$64</definedName>
    <definedName name="____SXX1">'[2]1'!$F$71:$F$122</definedName>
    <definedName name="____SXX2">'[2]2'!$F$71:$F$122</definedName>
    <definedName name="____SXX3">'[2]3'!$F$71:$F$122</definedName>
    <definedName name="____SXX4">'[2]4'!$F$71:$F$122</definedName>
    <definedName name="____SXX5">'[2]5'!$F$71:$F$122</definedName>
    <definedName name="____SXX6">'[2]6'!$F$71:$F$122</definedName>
    <definedName name="____SXX7">'[2]7'!$F$71:$F$122</definedName>
    <definedName name="____SXX8">'[2]8'!$F$71:$F$122</definedName>
    <definedName name="____SXX9">'[2]9'!$F$71:$F$122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PG1">#REF!</definedName>
    <definedName name="__SCH2">#REF!</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2_">[1]DCF!#REF!</definedName>
    <definedName name="_4_">[1]DCF!#REF!</definedName>
    <definedName name="_6L">[1]DCF!#REF!</definedName>
    <definedName name="_8P__Print_Area">[1]DCF!#REF!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#REF!</definedName>
    <definedName name="_J">[1]DCF!#REF!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PG2">#REF!</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Cwvu.all." hidden="1">#REF!</definedName>
    <definedName name="ACwvu.prices." hidden="1">#REF!</definedName>
    <definedName name="ACwvu.summary." hidden="1">#REF!</definedName>
    <definedName name="BPL">[3]Re!$D$293:$D$314</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#N/A</definedName>
    <definedName name="CR">#REF!</definedName>
    <definedName name="Cwvu.summary." hidden="1">#REF!</definedName>
    <definedName name="CXV">#REF!</definedName>
    <definedName name="CXXX">'[2]10'!$F$175:$F$182</definedName>
    <definedName name="d">#REF!</definedName>
    <definedName name="DATA">#REF!</definedName>
    <definedName name="Data_Daywork">#REF!</definedName>
    <definedName name="Data_Opt_Bill5">#REF!</definedName>
    <definedName name="DATA1">'[4]Unit 1'!$I$18:$P$37,'[4]Unit 1'!$I$41:$P$60,'[4]Unit 1'!$I$64:$P$83,'[4]Unit 1'!$I$87:$P$106,'[4]Unit 1'!$I$110:$P$135,'[4]Unit 1'!$I$139:$P$158,'[4]Unit 1'!$I$162:$P$181</definedName>
    <definedName name="DATA10">'[4]Unit 5'!$I$274:$P$293,'[4]Unit 5'!$I$298:$O$298,'[4]Unit 5'!$P$298:$P$312,'[4]Unit 5'!$I$298:$P$477,'[4]Unit 5'!$I$481:$P$500,'[4]Unit 5'!$I$504:$P$871,'[4]Unit 5'!$I$875:$P$888</definedName>
    <definedName name="DATA11">'[4]Unit 6'!$I$18:$P$37,'[4]Unit 6'!$I$41:$P$60,'[4]Unit 6'!$I$64:$P$83,'[4]Unit 6'!$I$87:$P$106,'[4]Unit 6'!$I$110:$P$135,'[4]Unit 6'!$I$139:$K$139,'[4]Unit 6'!$K$139:$P$158,'[4]Unit 6'!$I$139:$P$158,'[4]Unit 6'!$I$162:$N$162,'[4]Unit 6'!$P$163,'[4]Unit 6'!$I$162:$P$181</definedName>
    <definedName name="DATA12">'[4]Unit 6'!$I$274:$P$293,'[4]Unit 6'!$I$298:$P$477,'[4]Unit 6'!$I$481:$P$500,'[4]Unit 6'!$I$504:$P$871,'[4]Unit 6'!$I$875:$P$888</definedName>
    <definedName name="DATA13">'[4]Common Plant'!$I$18:$P$37,'[4]Common Plant'!$I$41:$P$60,'[4]Common Plant'!$I$64:$P$83,'[4]Common Plant'!$I$87:$P$106,'[4]Common Plant'!$I$110:$P$135,'[4]Common Plant'!$I$139:$P$158,'[4]Common Plant'!$I$162:$P$181,'[4]Common Plant'!$I$185:$P$210</definedName>
    <definedName name="DATA14">'[4]Common Plant'!$I$214:$P$237,'[4]Common Plant'!$I$241:$P$270,'[4]Common Plant'!$I$274:$P$293,'[4]Common Plant'!$I$298:$P$477,'[4]Common Plant'!$I$481:$P$500,'[4]Common Plant'!$I$504:$P$871,'[4]Common Plant'!$I$875:$P$888</definedName>
    <definedName name="DATA2">'[4]Unit 1'!$I$185:$P$210,'[4]Unit 1'!$I$214:$P$237,'[4]Unit 1'!$I$241:$P$270,'[4]Unit 1'!$I$274:$P$293,'[4]Unit 1'!$I$298:$P$477,'[4]Unit 1'!$I$481:$P$500,'[4]Unit 1'!$I$504:$P$871,'[4]Unit 1'!$I$875:$P$888</definedName>
    <definedName name="DATA3">'[4]Unit 2'!$I$18:$P$37,'[4]Unit 2'!$I$41:$P$60,'[4]Unit 2'!$I$64:$P$83,'[4]Unit 2'!$I$87:$P$106,'[4]Unit 2'!$I$110:$P$135,'[4]Unit 2'!$I$139:$P$158,'[4]Unit 2'!$I$162:$P$181,'[4]Unit 2'!$I$185:$P$210,'[4]Unit 2'!$I$214:$P$237,'[4]Unit 2'!$I$241:$P$270</definedName>
    <definedName name="DATA4">'[4]Unit 2'!$I$274:$P$293,'[4]Unit 2'!$I$298:$P$477,'[4]Unit 2'!$I$481:$P$500,'[4]Unit 2'!$I$504:$P$871,'[4]Unit 2'!$I$875:$P$888</definedName>
    <definedName name="DATA5">'[4]Unit 3'!$I$18:$P$37,'[4]Unit 3'!$I$41:$P$60,'[4]Unit 3'!$I$64:$P$83,'[4]Unit 3'!$I$87:$P$106,'[4]Unit 3'!$I$110:$P$135,'[4]Unit 3'!$I$139:$P$158,'[4]Unit 3'!$I$162:$P$181,'[4]Unit 3'!$I$185:$P$210,'[4]Unit 3'!$I$214:$P$237,'[4]Unit 3'!$I$241:$P$270</definedName>
    <definedName name="DATA6">'[4]Unit 3'!$I$274:$P$293,'[4]Unit 3'!$I$298:$P$477,'[4]Unit 3'!$I$481:$P$500,'[4]Unit 3'!$I$504:$P$871,'[4]Unit 3'!$I$875:$P$888</definedName>
    <definedName name="DATA7">'[4]Unit 4'!$I$18:$P$37,'[4]Unit 4'!$I$41:$P$60,'[4]Unit 4'!$I$64:$P$83,'[4]Unit 4'!$I$87:$P$106,'[4]Unit 4'!$I$110:$P$135,'[4]Unit 4'!$I$139:$P$158,'[4]Unit 4'!$I$162:$P$181,'[4]Unit 4'!$I$185:$P$210,'[4]Unit 4'!$I$214:$P$237,'[4]Unit 4'!$I$241:$P$270</definedName>
    <definedName name="DATA8">'[4]Unit 4'!$I$274:$P$293,'[4]Unit 4'!$I$298:$P$477,'[4]Unit 4'!$I$481:$P$500,'[4]Unit 4'!$I$504:$P$871,'[4]Unit 4'!$I$875:$P$888</definedName>
    <definedName name="DATA9">'[4]Unit 5'!$I$18:$P$37,'[4]Unit 5'!$I$41:$P$60,'[4]Unit 5'!$I$64:$P$83,'[4]Unit 5'!$I$87:$P$106,'[4]Unit 5'!$I$110:$P$135,'[4]Unit 5'!$I$139:$P$158,'[4]Unit 5'!$I$162:$P$181,'[4]Unit 5'!$I$185:$P$210,'[4]Unit 5'!$I$214:$P$237,'[4]Unit 5'!$I$241:$P$270</definedName>
    <definedName name="DEL_FR_PRELIMS_DETAIL">'[5]FINREP 7'!$G$8,'[5]FINREP 7'!$B$7:$I$71,'[5]FINREP 7'!$M$7:$M$71</definedName>
    <definedName name="DEL_FR_SUMMERY">'[5]FINREP 7'!$D$20,'[5]FINREP 7'!$B$8:$H$8,'[5]FINREP 7'!$L$8,'[5]FINREP 7'!$B$21:$H$45,'[5]FINREP 7'!$G$18:$H$21,'[5]FINREP 7'!$L$18:$L$45,'[5]FINREP 7'!$C$55:$H$70,'[5]FINREP 7'!$L$54:$L$70</definedName>
    <definedName name="Dls">[2]Ein!$C$1143:$C$1162</definedName>
    <definedName name="DUC">#REF!</definedName>
    <definedName name="EEE">[2]E!#REF!</definedName>
    <definedName name="ELC">[6]Qm!#REF!</definedName>
    <definedName name="ELE">[6]Qm!#REF!</definedName>
    <definedName name="ELM">[6]Qm!#REF!</definedName>
    <definedName name="ELS">[6]Qm!#REF!</definedName>
    <definedName name="END_of_PRICE_FIX_SUMMARY">#REF!</definedName>
    <definedName name="Ennd">#REF!</definedName>
    <definedName name="ER">#REF!</definedName>
    <definedName name="EUR">'[7]Cover SHT'!$B$2</definedName>
    <definedName name="Export_Tender">#REF!</definedName>
    <definedName name="EXXX">'[2]10'!$F$129:$F$168</definedName>
    <definedName name="fakt">[8]Activities!#REF!</definedName>
    <definedName name="Fees">SUM(#REF!)</definedName>
    <definedName name="ff">#REF!</definedName>
    <definedName name="GBP">'[7]Cover SHT'!$B$1</definedName>
    <definedName name="GENERAL">#REF!</definedName>
    <definedName name="GENERAL_SETTINGS_AND_CONVEYOR__INFORMATION">#REF!</definedName>
    <definedName name="GenSetConInfo">#REF!</definedName>
    <definedName name="GGGG">#REF!</definedName>
    <definedName name="HBL">[3]Re!$D$250:$D$291</definedName>
    <definedName name="HSC">[3]Re!$D$94:$D$145</definedName>
    <definedName name="Impact_Codes">#REF!</definedName>
    <definedName name="ITEM_NOI2____DETAILS_OF_SAVINGS">'[9]FR-PROVSNL-SUM-DETAIL'!#REF!</definedName>
    <definedName name="LSC">[3]Re!$D$237:$D$248</definedName>
    <definedName name="Main">#REF!</definedName>
    <definedName name="MATERIALS_ON_SITE">'[9]FR-SUMMERY'!#REF!</definedName>
    <definedName name="MMM">#REF!</definedName>
    <definedName name="Module1.CF_Data">#N/A</definedName>
    <definedName name="Module1.Collect_Data">#N/A</definedName>
    <definedName name="mos">#REF!</definedName>
    <definedName name="MotorLocalCost">#REF!</definedName>
    <definedName name="MXXX">'[2]10'!$F$13:$F$64</definedName>
    <definedName name="Operating_Instructions">#REF!</definedName>
    <definedName name="OpInst">#REF!</definedName>
    <definedName name="oppps">#REF!</definedName>
    <definedName name="PAGE1">#N/A</definedName>
    <definedName name="PR">#REF!</definedName>
    <definedName name="_xlnm.Print_Area" localSheetId="2">'1. P&amp;G'!$A$1:$I$39</definedName>
    <definedName name="_xlnm.Print_Area" localSheetId="4">'1.1 P&amp;Gs_Gumeni'!$A$1:$G$68</definedName>
    <definedName name="_xlnm.Print_Area" localSheetId="5">'1.2 Gumeni'!$A$1:$F$58</definedName>
    <definedName name="_xlnm.Print_Area" localSheetId="6">'2.1 P&amp;Gs_Prairie'!$A$1:$G$68</definedName>
    <definedName name="_xlnm.Print_Area" localSheetId="7">'2.2 Prairie'!$A$1:$F$111</definedName>
    <definedName name="_xlnm.Print_Area" localSheetId="8">'3.1 P&amp;Gs_Marathon'!$A$1:$G$68</definedName>
    <definedName name="_xlnm.Print_Area" localSheetId="9">'3.2 Marathon'!$A$1:$F$146</definedName>
    <definedName name="_xlnm.Print_Area" localSheetId="10">'4.1 P&amp;Gs_Komatipoort'!$A$1:$G$68</definedName>
    <definedName name="_xlnm.Print_Area" localSheetId="11">'4.2 Komatipoort'!$A$1:$F$136</definedName>
    <definedName name="_xlnm.Print_Area" localSheetId="0">'Cover Page'!$A$1:$B$36</definedName>
    <definedName name="_xlnm.Print_Area" localSheetId="1">Preamble!$A$1:$B$52</definedName>
    <definedName name="_xlnm.Print_Area" localSheetId="3">Summary!$A$1:$D$27</definedName>
    <definedName name="_xlnm.Print_Area">#REF!</definedName>
    <definedName name="Print_Area_MI">#REF!</definedName>
    <definedName name="Prof_fees">#REF!</definedName>
    <definedName name="prot4">#N/A</definedName>
    <definedName name="prot5">#N/A</definedName>
    <definedName name="RBL">[3]Re!$D$147:$D$182</definedName>
    <definedName name="RED">[3]Re!$D$184:$D$235</definedName>
    <definedName name="Ref">#REF!</definedName>
    <definedName name="Ress">#REF!</definedName>
    <definedName name="Rwvu.all." hidden="1">#REF!,#REF!</definedName>
    <definedName name="Rwvu.prices." hidden="1">#REF!,#REF!</definedName>
    <definedName name="Rwvu.summary." hidden="1">#REF!</definedName>
    <definedName name="s">#REF!</definedName>
    <definedName name="SCOPE_OF_SUPPLY___RESPONSIBILITIES">#REF!</definedName>
    <definedName name="ScSupRes">#REF!</definedName>
    <definedName name="Seeeet">#REF!</definedName>
    <definedName name="SHE">[2]M!#REF!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#REF!</definedName>
    <definedName name="SSS">[2]S!#REF!</definedName>
    <definedName name="SUBTOTALS">#REF!</definedName>
    <definedName name="SumFixEnd">#REF!</definedName>
    <definedName name="Swvu.all." hidden="1">#REF!</definedName>
    <definedName name="Swvu.prices." hidden="1">#REF!</definedName>
    <definedName name="Swvu.summary." hidden="1">#REF!</definedName>
    <definedName name="SXXX">'[2]10'!$F$71:$F$122</definedName>
    <definedName name="THAT">[1]DCF!$CB$3:$CC$88</definedName>
    <definedName name="THIS">[1]DCF!$CB$3:$CB$90</definedName>
    <definedName name="TRANSFER">#REF!</definedName>
    <definedName name="UNIT_1">#REF!</definedName>
    <definedName name="UNIT_2">#REF!</definedName>
    <definedName name="UNIT_3">#REF!</definedName>
    <definedName name="UNIT_4">#REF!</definedName>
    <definedName name="UNIT_7">#REF!</definedName>
    <definedName name="UNIT_8">#REF!</definedName>
    <definedName name="unprot4">#N/A</definedName>
    <definedName name="update2">#N/A</definedName>
    <definedName name="USD_Rate">#REF!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59" l="1"/>
  <c r="B17" i="35"/>
  <c r="D26" i="63" l="1"/>
  <c r="D24" i="63"/>
  <c r="D22" i="63"/>
  <c r="D20" i="63"/>
  <c r="D18" i="63"/>
  <c r="D16" i="63"/>
  <c r="D14" i="63"/>
  <c r="D12" i="63"/>
  <c r="F136" i="50"/>
  <c r="F111" i="49"/>
  <c r="F58" i="47"/>
  <c r="G68" i="59"/>
  <c r="D10" i="63" s="1"/>
  <c r="F134" i="50"/>
  <c r="A67" i="62"/>
  <c r="A65" i="62"/>
  <c r="A63" i="62"/>
  <c r="A61" i="62"/>
  <c r="A59" i="62"/>
  <c r="A58" i="62"/>
  <c r="A57" i="62"/>
  <c r="G56" i="62"/>
  <c r="A55" i="62"/>
  <c r="G54" i="62"/>
  <c r="A53" i="62"/>
  <c r="G52" i="62"/>
  <c r="A51" i="62"/>
  <c r="G50" i="62"/>
  <c r="A49" i="62"/>
  <c r="G48" i="62"/>
  <c r="A47" i="62"/>
  <c r="G46" i="62"/>
  <c r="A45" i="62"/>
  <c r="G44" i="62"/>
  <c r="A43" i="62"/>
  <c r="G42" i="62"/>
  <c r="A41" i="62"/>
  <c r="A40" i="62"/>
  <c r="A39" i="62"/>
  <c r="A38" i="62"/>
  <c r="G37" i="62"/>
  <c r="A36" i="62"/>
  <c r="A35" i="62"/>
  <c r="A34" i="62"/>
  <c r="G33" i="62"/>
  <c r="A32" i="62"/>
  <c r="G31" i="62"/>
  <c r="A30" i="62"/>
  <c r="G29" i="62"/>
  <c r="A28" i="62"/>
  <c r="G27" i="62"/>
  <c r="A26" i="62"/>
  <c r="G25" i="62"/>
  <c r="A24" i="62"/>
  <c r="G23" i="62"/>
  <c r="A22" i="62"/>
  <c r="G21" i="62"/>
  <c r="A20" i="62"/>
  <c r="A19" i="62"/>
  <c r="A18" i="62"/>
  <c r="G17" i="62"/>
  <c r="A16" i="62"/>
  <c r="A15" i="62"/>
  <c r="A14" i="62"/>
  <c r="A13" i="62"/>
  <c r="G12" i="62"/>
  <c r="G68" i="62" s="1"/>
  <c r="A12" i="62"/>
  <c r="A67" i="61"/>
  <c r="A65" i="61"/>
  <c r="A63" i="61"/>
  <c r="A61" i="61"/>
  <c r="A59" i="61"/>
  <c r="A58" i="61"/>
  <c r="A57" i="61"/>
  <c r="G56" i="61"/>
  <c r="A55" i="61"/>
  <c r="G54" i="61"/>
  <c r="A53" i="61"/>
  <c r="G52" i="61"/>
  <c r="A51" i="61"/>
  <c r="G50" i="61"/>
  <c r="A49" i="61"/>
  <c r="G48" i="61"/>
  <c r="A47" i="61"/>
  <c r="G46" i="61"/>
  <c r="A45" i="61"/>
  <c r="G44" i="61"/>
  <c r="A43" i="61"/>
  <c r="G42" i="61"/>
  <c r="A41" i="61"/>
  <c r="A40" i="61"/>
  <c r="A39" i="61"/>
  <c r="A38" i="61"/>
  <c r="G37" i="61"/>
  <c r="A36" i="61"/>
  <c r="A35" i="61"/>
  <c r="A34" i="61"/>
  <c r="G33" i="61"/>
  <c r="A32" i="61"/>
  <c r="G31" i="61"/>
  <c r="A30" i="61"/>
  <c r="G29" i="61"/>
  <c r="A28" i="61"/>
  <c r="G27" i="61"/>
  <c r="A26" i="61"/>
  <c r="G25" i="61"/>
  <c r="A24" i="61"/>
  <c r="G23" i="61"/>
  <c r="A22" i="61"/>
  <c r="G21" i="61"/>
  <c r="A20" i="61"/>
  <c r="A19" i="61"/>
  <c r="A18" i="61"/>
  <c r="G17" i="61"/>
  <c r="A16" i="61"/>
  <c r="A15" i="61"/>
  <c r="A14" i="61"/>
  <c r="A13" i="61"/>
  <c r="G12" i="61"/>
  <c r="G68" i="61" s="1"/>
  <c r="A12" i="61"/>
  <c r="A67" i="60"/>
  <c r="A65" i="60"/>
  <c r="A63" i="60"/>
  <c r="A61" i="60"/>
  <c r="A59" i="60"/>
  <c r="A58" i="60"/>
  <c r="A57" i="60"/>
  <c r="G56" i="60"/>
  <c r="A55" i="60"/>
  <c r="G54" i="60"/>
  <c r="A53" i="60"/>
  <c r="G52" i="60"/>
  <c r="A51" i="60"/>
  <c r="G50" i="60"/>
  <c r="A49" i="60"/>
  <c r="G48" i="60"/>
  <c r="A47" i="60"/>
  <c r="G46" i="60"/>
  <c r="A45" i="60"/>
  <c r="G44" i="60"/>
  <c r="A43" i="60"/>
  <c r="G42" i="60"/>
  <c r="A41" i="60"/>
  <c r="A40" i="60"/>
  <c r="A39" i="60"/>
  <c r="A38" i="60"/>
  <c r="G37" i="60"/>
  <c r="A36" i="60"/>
  <c r="A35" i="60"/>
  <c r="A34" i="60"/>
  <c r="G33" i="60"/>
  <c r="A32" i="60"/>
  <c r="G31" i="60"/>
  <c r="A30" i="60"/>
  <c r="G29" i="60"/>
  <c r="A28" i="60"/>
  <c r="G27" i="60"/>
  <c r="A26" i="60"/>
  <c r="G25" i="60"/>
  <c r="A24" i="60"/>
  <c r="G23" i="60"/>
  <c r="A22" i="60"/>
  <c r="G21" i="60"/>
  <c r="A20" i="60"/>
  <c r="A19" i="60"/>
  <c r="A18" i="60"/>
  <c r="G17" i="60"/>
  <c r="A16" i="60"/>
  <c r="A15" i="60"/>
  <c r="A14" i="60"/>
  <c r="A13" i="60"/>
  <c r="A17" i="60" s="1"/>
  <c r="A21" i="60" s="1"/>
  <c r="G12" i="60"/>
  <c r="G68" i="60" s="1"/>
  <c r="A12" i="60"/>
  <c r="A67" i="59"/>
  <c r="A65" i="59"/>
  <c r="A63" i="59"/>
  <c r="A61" i="59"/>
  <c r="A59" i="59"/>
  <c r="A58" i="59"/>
  <c r="A57" i="59"/>
  <c r="A55" i="59"/>
  <c r="G54" i="59"/>
  <c r="A53" i="59"/>
  <c r="G52" i="59"/>
  <c r="A51" i="59"/>
  <c r="G50" i="59"/>
  <c r="A49" i="59"/>
  <c r="G48" i="59"/>
  <c r="A47" i="59"/>
  <c r="G46" i="59"/>
  <c r="A45" i="59"/>
  <c r="G44" i="59"/>
  <c r="A43" i="59"/>
  <c r="G42" i="59"/>
  <c r="A41" i="59"/>
  <c r="A40" i="59"/>
  <c r="A39" i="59"/>
  <c r="A38" i="59"/>
  <c r="G37" i="59"/>
  <c r="A36" i="59"/>
  <c r="A35" i="59"/>
  <c r="A34" i="59"/>
  <c r="G33" i="59"/>
  <c r="A32" i="59"/>
  <c r="G31" i="59"/>
  <c r="A30" i="59"/>
  <c r="G29" i="59"/>
  <c r="A28" i="59"/>
  <c r="G27" i="59"/>
  <c r="A26" i="59"/>
  <c r="G25" i="59"/>
  <c r="A24" i="59"/>
  <c r="G23" i="59"/>
  <c r="A22" i="59"/>
  <c r="G21" i="59"/>
  <c r="A20" i="59"/>
  <c r="A19" i="59"/>
  <c r="A18" i="59"/>
  <c r="G17" i="59"/>
  <c r="A16" i="59"/>
  <c r="A15" i="59"/>
  <c r="A14" i="59"/>
  <c r="A13" i="59"/>
  <c r="G12" i="59"/>
  <c r="A12" i="59"/>
  <c r="D23" i="50"/>
  <c r="F86" i="50"/>
  <c r="F84" i="50"/>
  <c r="F92" i="41"/>
  <c r="F90" i="41"/>
  <c r="A25" i="62" l="1"/>
  <c r="A17" i="62"/>
  <c r="A21" i="62" s="1"/>
  <c r="A23" i="62"/>
  <c r="A17" i="61"/>
  <c r="A23" i="60"/>
  <c r="A17" i="59"/>
  <c r="A27" i="62" l="1"/>
  <c r="A29" i="62"/>
  <c r="A21" i="61"/>
  <c r="A25" i="60"/>
  <c r="A27" i="60"/>
  <c r="A21" i="59"/>
  <c r="A31" i="62" l="1"/>
  <c r="A33" i="62"/>
  <c r="A23" i="61"/>
  <c r="A25" i="61"/>
  <c r="A29" i="60"/>
  <c r="A31" i="60"/>
  <c r="A23" i="59"/>
  <c r="F91" i="49"/>
  <c r="F77" i="49"/>
  <c r="F109" i="49"/>
  <c r="F81" i="49"/>
  <c r="F75" i="49"/>
  <c r="F73" i="49"/>
  <c r="F71" i="49"/>
  <c r="F67" i="49"/>
  <c r="F56" i="49"/>
  <c r="F52" i="49"/>
  <c r="F50" i="49"/>
  <c r="F48" i="49"/>
  <c r="F17" i="49"/>
  <c r="F116" i="50"/>
  <c r="F102" i="50"/>
  <c r="F106" i="50"/>
  <c r="F100" i="50"/>
  <c r="F98" i="50"/>
  <c r="F96" i="50"/>
  <c r="F92" i="50"/>
  <c r="F67" i="50"/>
  <c r="F61" i="50"/>
  <c r="F59" i="50"/>
  <c r="F16" i="50"/>
  <c r="F126" i="41"/>
  <c r="F108" i="41"/>
  <c r="D71" i="41"/>
  <c r="F71" i="41" s="1"/>
  <c r="F144" i="41"/>
  <c r="F112" i="41"/>
  <c r="F106" i="41"/>
  <c r="F104" i="41"/>
  <c r="F102" i="41"/>
  <c r="F98" i="41"/>
  <c r="F73" i="41"/>
  <c r="F69" i="41"/>
  <c r="F67" i="41"/>
  <c r="F65" i="41"/>
  <c r="F17" i="41"/>
  <c r="A37" i="62" l="1"/>
  <c r="A27" i="61"/>
  <c r="A33" i="60"/>
  <c r="A25" i="59"/>
  <c r="A27" i="59" s="1"/>
  <c r="A42" i="62" l="1"/>
  <c r="A44" i="62" s="1"/>
  <c r="A29" i="61"/>
  <c r="A31" i="61"/>
  <c r="A37" i="60"/>
  <c r="A29" i="59"/>
  <c r="A31" i="59"/>
  <c r="F56" i="47"/>
  <c r="F52" i="47"/>
  <c r="F50" i="47"/>
  <c r="F48" i="47"/>
  <c r="A46" i="62" l="1"/>
  <c r="A48" i="62" s="1"/>
  <c r="A50" i="62"/>
  <c r="A52" i="62" s="1"/>
  <c r="A54" i="62" s="1"/>
  <c r="A56" i="62" s="1"/>
  <c r="A60" i="62" s="1"/>
  <c r="A62" i="62" s="1"/>
  <c r="A64" i="62" s="1"/>
  <c r="A66" i="62" s="1"/>
  <c r="A33" i="61"/>
  <c r="A42" i="60"/>
  <c r="A44" i="60" s="1"/>
  <c r="A46" i="60" s="1"/>
  <c r="A33" i="59"/>
  <c r="A37" i="59" s="1"/>
  <c r="A42" i="59" s="1"/>
  <c r="A44" i="59" s="1"/>
  <c r="A46" i="59" s="1"/>
  <c r="A48" i="59" s="1"/>
  <c r="A50" i="59" s="1"/>
  <c r="A52" i="59" s="1"/>
  <c r="A54" i="59" s="1"/>
  <c r="A56" i="59" s="1"/>
  <c r="A60" i="59" s="1"/>
  <c r="A62" i="59" s="1"/>
  <c r="A64" i="59" s="1"/>
  <c r="A66" i="59" s="1"/>
  <c r="D138" i="41"/>
  <c r="F138" i="41" s="1"/>
  <c r="D132" i="41"/>
  <c r="F132" i="41" s="1"/>
  <c r="D130" i="41"/>
  <c r="F130" i="41" s="1"/>
  <c r="D122" i="41"/>
  <c r="F122" i="41" s="1"/>
  <c r="D136" i="41"/>
  <c r="F136" i="41" s="1"/>
  <c r="D134" i="41"/>
  <c r="F134" i="41" s="1"/>
  <c r="D101" i="49"/>
  <c r="F101" i="49" s="1"/>
  <c r="D99" i="49"/>
  <c r="F99" i="49" s="1"/>
  <c r="D97" i="49"/>
  <c r="F97" i="49" s="1"/>
  <c r="D95" i="49"/>
  <c r="F95" i="49" s="1"/>
  <c r="D87" i="49"/>
  <c r="F87" i="49" s="1"/>
  <c r="D103" i="49"/>
  <c r="F103" i="49" s="1"/>
  <c r="D112" i="50"/>
  <c r="F112" i="50" s="1"/>
  <c r="D128" i="50"/>
  <c r="F128" i="50" s="1"/>
  <c r="D122" i="50"/>
  <c r="F122" i="50" s="1"/>
  <c r="D120" i="50"/>
  <c r="F120" i="50" s="1"/>
  <c r="D126" i="50"/>
  <c r="F126" i="50" s="1"/>
  <c r="D124" i="50"/>
  <c r="F124" i="50" s="1"/>
  <c r="A37" i="61" l="1"/>
  <c r="A48" i="60"/>
  <c r="A50" i="60" s="1"/>
  <c r="A52" i="60" s="1"/>
  <c r="A54" i="60" s="1"/>
  <c r="A56" i="60" s="1"/>
  <c r="A60" i="60" s="1"/>
  <c r="A62" i="60" s="1"/>
  <c r="A64" i="60" s="1"/>
  <c r="A66" i="60" s="1"/>
  <c r="D52" i="50"/>
  <c r="F52" i="50" s="1"/>
  <c r="D65" i="50"/>
  <c r="F65" i="50" s="1"/>
  <c r="D63" i="50"/>
  <c r="F63" i="50" s="1"/>
  <c r="F50" i="50"/>
  <c r="F46" i="50"/>
  <c r="F116" i="41"/>
  <c r="D54" i="49"/>
  <c r="F54" i="49" s="1"/>
  <c r="A42" i="61" l="1"/>
  <c r="A44" i="61" s="1"/>
  <c r="A46" i="61" s="1"/>
  <c r="A48" i="61"/>
  <c r="A50" i="61" s="1"/>
  <c r="A52" i="61" s="1"/>
  <c r="A54" i="61" s="1"/>
  <c r="A56" i="61" s="1"/>
  <c r="A60" i="61" s="1"/>
  <c r="A62" i="61" s="1"/>
  <c r="A64" i="61" s="1"/>
  <c r="A66" i="61" s="1"/>
  <c r="D42" i="47"/>
  <c r="D54" i="47"/>
  <c r="F54" i="47" s="1"/>
  <c r="F33" i="50" l="1"/>
  <c r="F39" i="50"/>
  <c r="F37" i="50"/>
  <c r="F35" i="50"/>
  <c r="F31" i="50"/>
  <c r="F29" i="50"/>
  <c r="F27" i="50"/>
  <c r="F23" i="50"/>
  <c r="F54" i="41"/>
  <c r="F49" i="41"/>
  <c r="F40" i="41"/>
  <c r="F58" i="41"/>
  <c r="F41" i="49"/>
  <c r="F33" i="47" l="1"/>
  <c r="F32" i="49"/>
  <c r="F30" i="49"/>
  <c r="F28" i="49"/>
  <c r="F24" i="49"/>
  <c r="F31" i="47"/>
  <c r="F27" i="47"/>
  <c r="F21" i="47"/>
  <c r="F42" i="47" l="1"/>
  <c r="I25" i="32" l="1"/>
  <c r="I29" i="32"/>
  <c r="I33" i="32"/>
  <c r="I39" i="32"/>
  <c r="I41" i="32"/>
  <c r="I45" i="32"/>
  <c r="I49" i="32"/>
  <c r="I53" i="32"/>
  <c r="I57" i="32"/>
  <c r="I79" i="32" s="1"/>
  <c r="I59" i="32"/>
  <c r="I63" i="32"/>
  <c r="I65" i="32"/>
  <c r="I67" i="32"/>
  <c r="I69" i="32"/>
  <c r="I71" i="32"/>
  <c r="I73" i="32"/>
  <c r="I75" i="32"/>
  <c r="I85" i="32"/>
  <c r="I103" i="32"/>
  <c r="I110" i="32"/>
  <c r="I116" i="32"/>
  <c r="I118" i="32"/>
  <c r="I122" i="32"/>
  <c r="I128" i="32"/>
  <c r="I130" i="32"/>
  <c r="I136" i="32"/>
  <c r="I163" i="32"/>
  <c r="I169" i="32"/>
  <c r="I175" i="32"/>
  <c r="I188" i="32"/>
  <c r="I190" i="32"/>
  <c r="I230" i="32"/>
  <c r="I232" i="32"/>
  <c r="I238" i="32"/>
  <c r="K236" i="32" l="1"/>
  <c r="K234" i="32"/>
  <c r="K59" i="32"/>
  <c r="F38" i="41" l="1"/>
  <c r="F36" i="41"/>
  <c r="F32" i="41"/>
  <c r="F28" i="41"/>
  <c r="F24" i="41"/>
  <c r="K75" i="32"/>
  <c r="K65" i="32"/>
  <c r="F34" i="41" l="1"/>
  <c r="F146" i="41" s="1"/>
  <c r="E230" i="32"/>
  <c r="F230" i="32"/>
  <c r="G230" i="32"/>
  <c r="H230" i="32"/>
  <c r="D230" i="32"/>
  <c r="E103" i="32"/>
  <c r="K169" i="32"/>
  <c r="E63" i="32"/>
  <c r="E130" i="32"/>
  <c r="E128" i="32"/>
  <c r="H130" i="32"/>
  <c r="H128" i="32"/>
  <c r="G128" i="32"/>
  <c r="E136" i="32"/>
  <c r="K49" i="32"/>
  <c r="K45" i="32"/>
  <c r="H67" i="32"/>
  <c r="H110" i="32" s="1"/>
  <c r="H136" i="32" s="1"/>
  <c r="F67" i="32"/>
  <c r="H71" i="32"/>
  <c r="H118" i="32" s="1"/>
  <c r="H69" i="32"/>
  <c r="H116" i="32" s="1"/>
  <c r="G71" i="32"/>
  <c r="G59" i="32"/>
  <c r="G118" i="32" s="1"/>
  <c r="G57" i="32"/>
  <c r="G188" i="32" s="1"/>
  <c r="G69" i="32"/>
  <c r="G116" i="32" s="1"/>
  <c r="K73" i="32"/>
  <c r="K41" i="32"/>
  <c r="K39" i="32"/>
  <c r="K33" i="32"/>
  <c r="K29" i="32"/>
  <c r="K25" i="32"/>
  <c r="K57" i="32" l="1"/>
  <c r="K53" i="32"/>
  <c r="E175" i="32"/>
  <c r="K63" i="32"/>
  <c r="G130" i="32"/>
  <c r="K130" i="32" s="1"/>
  <c r="K128" i="32"/>
  <c r="G79" i="32"/>
  <c r="G67" i="32"/>
  <c r="K67" i="32" s="1"/>
  <c r="K71" i="32"/>
  <c r="K69" i="32"/>
  <c r="G190" i="32"/>
  <c r="K79" i="32" l="1"/>
  <c r="K85" i="32"/>
  <c r="K103" i="32"/>
  <c r="K110" i="32"/>
  <c r="K116" i="32"/>
  <c r="K118" i="32"/>
  <c r="K122" i="32"/>
  <c r="K136" i="32"/>
  <c r="K163" i="32"/>
  <c r="K175" i="32"/>
  <c r="K188" i="32"/>
  <c r="K190" i="32"/>
  <c r="K230" i="32"/>
  <c r="K232" i="32"/>
  <c r="K238" i="32"/>
  <c r="D19" i="37"/>
  <c r="D20" i="37" s="1"/>
  <c r="D21" i="37" s="1"/>
  <c r="D22" i="37" s="1"/>
  <c r="A1" i="32"/>
  <c r="B3" i="37"/>
  <c r="B2" i="37"/>
  <c r="K240" i="32" l="1"/>
  <c r="A3" i="32"/>
  <c r="A2" i="32"/>
  <c r="I30" i="37"/>
  <c r="I27" i="37"/>
  <c r="I26" i="37"/>
  <c r="D25" i="37"/>
  <c r="D28" i="37" s="1"/>
  <c r="D29" i="37" s="1"/>
  <c r="D31" i="37" s="1"/>
  <c r="D32" i="37" s="1"/>
  <c r="D34" i="37" s="1"/>
  <c r="D35" i="37" s="1"/>
  <c r="I24" i="37"/>
  <c r="I23" i="37"/>
  <c r="E19" i="37"/>
  <c r="I19" i="37" s="1"/>
  <c r="I18" i="37"/>
  <c r="I16" i="37"/>
  <c r="I15" i="37"/>
  <c r="I14" i="37"/>
  <c r="I13" i="37"/>
  <c r="E20" i="37" l="1"/>
  <c r="E21" i="37" l="1"/>
  <c r="I20" i="37"/>
  <c r="E22" i="37" l="1"/>
  <c r="I21" i="37"/>
  <c r="E25" i="37" l="1"/>
  <c r="I22" i="37"/>
  <c r="E28" i="37" l="1"/>
  <c r="I25" i="37"/>
  <c r="I28" i="37" l="1"/>
  <c r="E29" i="37"/>
  <c r="E32" i="37" l="1"/>
  <c r="E31" i="37"/>
  <c r="I31" i="37" s="1"/>
  <c r="I29" i="37"/>
  <c r="E34" i="37" l="1"/>
  <c r="I32" i="37"/>
  <c r="E35" i="37" l="1"/>
  <c r="I35" i="37" s="1"/>
  <c r="I34" i="37"/>
  <c r="I36" i="37" l="1"/>
</calcChain>
</file>

<file path=xl/sharedStrings.xml><?xml version="1.0" encoding="utf-8"?>
<sst xmlns="http://schemas.openxmlformats.org/spreadsheetml/2006/main" count="1168" uniqueCount="353">
  <si>
    <t>DESCRIPTION</t>
  </si>
  <si>
    <t>UNIT</t>
  </si>
  <si>
    <t>RATE</t>
  </si>
  <si>
    <t>AMOUNT</t>
  </si>
  <si>
    <t>CIVIL WORKS</t>
  </si>
  <si>
    <t>m2</t>
  </si>
  <si>
    <t>m</t>
  </si>
  <si>
    <t>No.</t>
  </si>
  <si>
    <t>MASONRY</t>
  </si>
  <si>
    <t>Item</t>
  </si>
  <si>
    <t/>
  </si>
  <si>
    <t>BRICKWORK</t>
  </si>
  <si>
    <t>Sizes in descriptions</t>
  </si>
  <si>
    <t>Pointing</t>
  </si>
  <si>
    <t>BRICKWORK SUNDRIES</t>
  </si>
  <si>
    <t>Seal joint between top of one brick wall and roof tiles with approved foam filler to prevent the escape of hydrogen gasses.</t>
  </si>
  <si>
    <t>ROOF COVERINGS, ETC.</t>
  </si>
  <si>
    <t>ROOF INSULATION</t>
  </si>
  <si>
    <t>Super Sisalation 400 light industrial grade laid over trusses and stapled to it before fixing purlins.</t>
  </si>
  <si>
    <t>Insulation laid taut over rafters (at approximately 600mm centres) and fixed concurrent with tiling battens, purlins, etc</t>
  </si>
  <si>
    <t>CARPENTRY AND JOINERY</t>
  </si>
  <si>
    <t>Particle board:</t>
  </si>
  <si>
    <t>Particle board shall comply with the following specifications:</t>
  </si>
  <si>
    <t>a) SABS 1300 Particle board: exterior and flooring type</t>
  </si>
  <si>
    <t>b) SABS 1301 Particle board: interior type</t>
  </si>
  <si>
    <t>Joinery:</t>
  </si>
  <si>
    <t>Descriptions of frames shall be deemed to include frames, transomes, mullions, rails, etc</t>
  </si>
  <si>
    <t>Descriptions of hardwood joinery shall be deemed to include pelleting of bolt holes</t>
  </si>
  <si>
    <t>Fixing</t>
  </si>
  <si>
    <t>Items described as "nailed" shall be deemed to be fixed with hardened steel nails or shot pins to brickwork or concrete</t>
  </si>
  <si>
    <t>EAVES, VERGES, ETC</t>
  </si>
  <si>
    <t>"Everite FC77" pressed fibre-cement :</t>
  </si>
  <si>
    <t>Cupboards formed of 16mm Bisonlam white melamine faced particle board carcass and shelving, and 18mm white Supalam laminated supawood doors and sides, and all exposed edges to have PVC edging strips:</t>
  </si>
  <si>
    <t>BUILT IN CUPBOARD TO KITCHEN</t>
  </si>
  <si>
    <t>CEILINGS, PARTITIONS AND ACCESS FLOORING</t>
  </si>
  <si>
    <t>Descriptions</t>
  </si>
  <si>
    <t>TILING</t>
  </si>
  <si>
    <t>Unless described as "fixed with adhesive to plaster (plaster elsewhere)" descriptions of tiling on brick or concrete walls, columns, etc shall be deemed to include 1:4 cement plaster backing and descriptions of tiling on concrete floors etc shall be deemed to include 1:3 plaster bedding</t>
  </si>
  <si>
    <t>FLOOR TILING</t>
  </si>
  <si>
    <t>Ceramic tiles (PC Allowance of R200.00/m2 excluding VAT, supplied and delivered to site:</t>
  </si>
  <si>
    <t>uPVC pipes and fittings:</t>
  </si>
  <si>
    <t>uPVC pressure pipes and fittings:</t>
  </si>
  <si>
    <t>Copper pipes:</t>
  </si>
  <si>
    <t>Excavations</t>
  </si>
  <si>
    <t>Laying, backfilling, bedding, etc. of pipes</t>
  </si>
  <si>
    <t>RAINWATER DISPOSAL</t>
  </si>
  <si>
    <t>GUTTERS, ETC.</t>
  </si>
  <si>
    <t>Where sizes in descriptions are given in brick units, "one brick" shall represent the length and "half brick" the width of a brick.</t>
  </si>
  <si>
    <t>Descriptions of recessed pointing to fair face brickwork and face brickwork shall be deemed to include square recessed, hollow recessed, weathered pointing, etc.</t>
  </si>
  <si>
    <t>Roof covering not exceeding 50 degrees pitch.</t>
  </si>
  <si>
    <t>MARLEY JDOUBLE ROMAN "PLUS" - VICTORIAN. CONCRETE TILES NAILED WITH NON-CORROSIVE TILE NALES TO SOFTWOOD PATTERNS (PATTERNS ELSEWHERE) AT 320MM CENTRES</t>
  </si>
  <si>
    <t>On floors and landings to falls.</t>
  </si>
  <si>
    <t>Skirting tile fixed with uncut edge to top.</t>
  </si>
  <si>
    <t>PLUMBING AND DRAINAGE</t>
  </si>
  <si>
    <t>Soil, waste and vent pipes and fittings shall be solvent weld jointed.</t>
  </si>
  <si>
    <t>Pipes for water supply shall be of the class stated.</t>
  </si>
  <si>
    <t>Pipes of 40mm diameter and smaller shall be plain ended with solvent welded uPVC loose sockets and fittings.</t>
  </si>
  <si>
    <t>Pipes of 50mm diameter and greater shall have sockets and spigots with push in type integral rubber ring joints.  Bends shall be uPVC and all other fittings shall be cast iron, all with similar push-in type joints.</t>
  </si>
  <si>
    <t>Pipes shall be hard drawn and half-hard pipes of the class stated.  Class 0 (thin walled hard drawn) pipes shall not be bent.  Class 1 (thin walled half-hard), class 2 (half-hard) and class 3 (heavy walled half-hard) pipes shall only be bent with benders with inner and outer formers.  Fittings to copper waste, vent and anti-syphon pipes, capillary solder fittings and compression fittings shall be "Cobra Watertech" type.  Capillary solder fittings shall comply with ISO 2016. Only compression fittings shall be used in walls or in ground.</t>
  </si>
  <si>
    <t>Exposed concrete surfaces.</t>
  </si>
  <si>
    <t>Exposed surfaces of concrete stormwater channels, cover slabs, inspection eye marker slabs, gulley tops, cleaning eye tops, catchpits, inspection chambers, etc shall be finished smooth with plaster.</t>
  </si>
  <si>
    <t>No claim for rock excavation will be entertained unless the contractor has timeously notified the quantity surveyor thereof prior to backfilling.</t>
  </si>
  <si>
    <t>"Earth","Soft rock" and "hard rock" shall be as defined in Earthworks.</t>
  </si>
  <si>
    <t>Pipes shall be laid and bedded and trenches shall be carefully backfilled in accordance with manufacturers' instructions.</t>
  </si>
  <si>
    <t>0,8mm thick pre-painted aluminium sheeting in:</t>
  </si>
  <si>
    <t>150 x 150mm eaves gutters.</t>
  </si>
  <si>
    <t>Extra over 150 x 150mm eaves gutter for outlet for 100 x 100mm pipe.</t>
  </si>
  <si>
    <t>Extra over 150 x 150mm eaves gutter for stopped end.</t>
  </si>
  <si>
    <t>100 x 100mm downpipes.</t>
  </si>
  <si>
    <t>Extra over 100 x 100mm rainwater pipe for shoe.</t>
  </si>
  <si>
    <t>Moulded cornices:</t>
  </si>
  <si>
    <t>15 x 80 x 200mm barge board fixed upside down.</t>
  </si>
  <si>
    <t>75mm gypsum coved cornice.</t>
  </si>
  <si>
    <t>ALTERATIONS</t>
  </si>
  <si>
    <t>QUANTITY</t>
  </si>
  <si>
    <t>TOTAL</t>
  </si>
  <si>
    <t>ESKOM</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</si>
  <si>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</si>
  <si>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</si>
  <si>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</si>
  <si>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</si>
  <si>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</si>
  <si>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</si>
  <si>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</si>
  <si>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</si>
  <si>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</si>
  <si>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</si>
  <si>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</si>
  <si>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</si>
  <si>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</si>
  <si>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</si>
  <si>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amount due at each application for payment is based  as measured in terms of the bill of quantities. The Contractor provides all  necessary  information which is required to determine amounts due at each application for payment relative to the completed works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</si>
  <si>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</si>
  <si>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</si>
  <si>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</si>
  <si>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</si>
  <si>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</si>
  <si>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</si>
  <si>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</si>
  <si>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</si>
  <si>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</si>
  <si>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</si>
  <si>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</si>
  <si>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</si>
  <si>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</si>
  <si>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</si>
  <si>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</si>
  <si>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</si>
  <si>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</si>
  <si>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</si>
  <si>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</si>
  <si>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</si>
  <si>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</si>
  <si>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</si>
  <si>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</si>
  <si>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</si>
  <si>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</si>
  <si>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</si>
  <si>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</si>
  <si>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</si>
  <si>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</si>
  <si>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</si>
  <si>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</si>
  <si>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</si>
  <si>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</si>
  <si>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</si>
  <si>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</si>
  <si>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</si>
  <si>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</si>
  <si>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</si>
  <si>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</si>
  <si>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</si>
  <si>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</si>
  <si>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</si>
  <si>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</si>
  <si>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</si>
  <si>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</si>
  <si>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</si>
  <si>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</si>
  <si>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</si>
  <si>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</si>
  <si>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</si>
  <si>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</si>
  <si>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</si>
  <si>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</si>
  <si>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</si>
  <si>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</si>
  <si>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</si>
  <si>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</si>
  <si>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</si>
  <si>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</si>
  <si>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</si>
  <si>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</si>
  <si>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</si>
  <si>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</si>
  <si>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</si>
  <si>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</si>
  <si>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</si>
  <si>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</si>
  <si>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</si>
  <si>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</si>
  <si>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</si>
  <si>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</si>
  <si>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</si>
  <si>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</si>
  <si>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</si>
  <si>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Transportation of employees in compliance with the Transportation of employees procedure</t>
  </si>
  <si>
    <t>Months</t>
  </si>
  <si>
    <t>A- BATTERY ROOM</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</si>
  <si>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</si>
  <si>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</si>
  <si>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</si>
  <si>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</si>
  <si>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</si>
  <si>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The Contractor is to allow for leaving the existing building, in which the alterations are undertaken, clean and neat at completion</t>
  </si>
  <si>
    <t>PROTECTION OF EXISTING WORK</t>
  </si>
  <si>
    <t>Existing Structures</t>
  </si>
  <si>
    <t>Provide all necessary enclosure, etc. to ensure protection of all structures during the alteration works. Any damage to the structures as well as the remaining portions of the building and the rectification thereof will be for the Contractor's account</t>
  </si>
  <si>
    <t>Closure of atrium windows and openings</t>
  </si>
  <si>
    <t>REMOVAL OF EXISTING WORK</t>
  </si>
  <si>
    <t>No</t>
  </si>
  <si>
    <t>Taking out and removing sundry joinery work, fittings, furniture and fixures etc</t>
  </si>
  <si>
    <t>Barge boards</t>
  </si>
  <si>
    <t>Fascia boards</t>
  </si>
  <si>
    <t>Gutters,downpipes etc</t>
  </si>
  <si>
    <t>Taking up and removing vinyl floor coverings, carpeting,
etc</t>
  </si>
  <si>
    <t>Vinyl tile floor covering including preparing screed for new vinyl floor covering</t>
  </si>
  <si>
    <t>Timber Skirting</t>
  </si>
  <si>
    <t>Taking down and removing roofs, floors, panelling,
ceilings, partitions, etc</t>
  </si>
  <si>
    <t>Cornices</t>
  </si>
  <si>
    <t>Take out &amp; remove ceiling, patching of [plaster ceiling in measure work]</t>
  </si>
  <si>
    <t>PREPARATORY WORK TO EXISTING SURFACES</t>
  </si>
  <si>
    <t>Making good defects in existing screeded floor</t>
  </si>
  <si>
    <t xml:space="preserve"> </t>
  </si>
  <si>
    <t>MAKING GOOD OF FINISHES ETC</t>
  </si>
  <si>
    <t>Making good internal two coat plaster with gypsum finish</t>
  </si>
  <si>
    <t>Walls in patches</t>
  </si>
  <si>
    <t>SHEETING</t>
  </si>
  <si>
    <t>B- CONTROL ROOM</t>
  </si>
  <si>
    <t>C - ACCESS CONTROL</t>
  </si>
  <si>
    <t>D- OFFICE</t>
  </si>
  <si>
    <t>E- WORKSHOP</t>
  </si>
  <si>
    <t>Fascias</t>
  </si>
  <si>
    <t>Take out &amp; remove roofs including ventilators</t>
  </si>
  <si>
    <t xml:space="preserve">300NB Asbestos cement pipes between trenches </t>
  </si>
  <si>
    <t>Cable trench covers</t>
  </si>
  <si>
    <t>Carefully take out and remove windows, sills, door frames and ironmongery, etc from brickwork and prepare to receive new.</t>
  </si>
  <si>
    <t>Window sills</t>
  </si>
  <si>
    <t>Roof covering</t>
  </si>
  <si>
    <t>Cupboard size 3310 x1725mm on plan.</t>
  </si>
  <si>
    <t>BUILT IN COUNTER</t>
  </si>
  <si>
    <t>Counter size 3300 x700mm on plan.</t>
  </si>
  <si>
    <t>Cupboards formed of 20mm Laminated SA Pine with meranti edging, rounded including all ironmongery and finishes</t>
  </si>
  <si>
    <t>Remove the kitchen cupboards and counters, exposed water pipes and close water supply</t>
  </si>
  <si>
    <t>VARIABLE</t>
  </si>
  <si>
    <t>JUNO SUBSTATION</t>
  </si>
  <si>
    <t>Carried forward to Bill No. 6 - SUMMARY OF PRICES</t>
  </si>
  <si>
    <t>Sum</t>
  </si>
  <si>
    <t>Name boards.</t>
  </si>
  <si>
    <t xml:space="preserve">Living accommodation. </t>
  </si>
  <si>
    <t>Ablution and latrine facilities (chemical portable toilets to be well maintained / serviced for the entire duration of the contract).</t>
  </si>
  <si>
    <t>Hazardous waste transportation and disposal at a registered facility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</si>
  <si>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</si>
  <si>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</si>
  <si>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</si>
  <si>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All furniture to be carefully removed and stored for reuse or transferred to temporary accommodation</t>
  </si>
  <si>
    <t>LOWVELD CLN</t>
  </si>
  <si>
    <t>ASBESTOS REMOVAL FROM SUBSTATIONS IN MPUMALANGA</t>
  </si>
  <si>
    <t>MARATHON SUBSTATION</t>
  </si>
  <si>
    <t>Supply and erect any temporary tarpaulins, dust or
weatherproof screens and barriers that may be necessary during the progress of the Contract all to the satisfaction of the Project Manager and remove when directed.</t>
  </si>
  <si>
    <t>GUMENI SUBSTATION</t>
  </si>
  <si>
    <t>PRAIRIE SUBSTATION</t>
  </si>
  <si>
    <t>KOMATIPOORT SUBSTATION</t>
  </si>
  <si>
    <t>Take out &amp; remove roof sheeting</t>
  </si>
  <si>
    <t>Gutters,downpipes, etc.</t>
  </si>
  <si>
    <t>Taking down and removing roofs, floors, panelling,
ceilings, partitions, etc.</t>
  </si>
  <si>
    <t>Supply and install Everite Nutec boards as detailed on Detail Design Report (MPU_ASB_SE-D87):</t>
  </si>
  <si>
    <t>Sleeve Pipes</t>
  </si>
  <si>
    <t>Window sills must be scraped / sanded to remove all peeling paint.</t>
  </si>
  <si>
    <t>Refurbish window sills as detailed on Detail Design Report (MPU_ASB_SE-D87)</t>
  </si>
  <si>
    <t>Supply and install  according to the Detail Design Report (MPU_ASB_SE-D87): :</t>
  </si>
  <si>
    <t>Removal of oil dam pipes, including all the necessary activities.</t>
  </si>
  <si>
    <t>Fascia boards.</t>
  </si>
  <si>
    <t>Provide all necessary enclosure, etc. to ensure protection of all structures during the alteration works. Any damage to the structures as well as the remaining portions of the building and the rectification thereof will be for the Contractor's account.</t>
  </si>
  <si>
    <t>Gutters,downpipes, etc</t>
  </si>
  <si>
    <t>SABS 1200A.8.3.2</t>
  </si>
  <si>
    <t>SABS 1200A.8.3.2.1c</t>
  </si>
  <si>
    <t>SABS 1200A.8.3.2.2</t>
  </si>
  <si>
    <t>SABS 1200A.8.3.2.2a</t>
  </si>
  <si>
    <t>SABS 1200A.8.3.2.2d</t>
  </si>
  <si>
    <t>SABS 1200A.8.3.2.2e</t>
  </si>
  <si>
    <t>SABS 1200A.8.3.2.2f</t>
  </si>
  <si>
    <t>SABS 1200A.8.3.2.2g</t>
  </si>
  <si>
    <t>SABS 1200A.8.4.2.2d</t>
  </si>
  <si>
    <t>SABS 1200A.8.4.2.2e</t>
  </si>
  <si>
    <t>SABS 1200A.8.4.2.2f</t>
  </si>
  <si>
    <t>NATIONAL TRANSMISSION COMPANY SOUTH AFRICA - NTCSA</t>
  </si>
  <si>
    <t>Extra over 150 x 150mm eaves gutter for angle.</t>
  </si>
  <si>
    <t>Barge Flashing boards.</t>
  </si>
  <si>
    <t>Supply and install 0,8mm Thick pre-painted aluminium sheeting in:</t>
  </si>
  <si>
    <t>CEILINGS</t>
  </si>
  <si>
    <t>NAILED UP CEILINGS:</t>
  </si>
  <si>
    <t>"Isotherm" polyester insulation:</t>
  </si>
  <si>
    <t>50mm  Insulation  closely  fitted  and laid  on top of brandering between roof timbers etc.</t>
  </si>
  <si>
    <t>6,4mm  Gypsum  plasterboard with H-type pressed steel jointing strips:</t>
  </si>
  <si>
    <t>Removal of water tank and its accessories and fittings</t>
  </si>
  <si>
    <t>EAVES, VERGES, ETC.</t>
  </si>
  <si>
    <t>Water tank to be replaced with a Brown JOJO tank and should be installed as per manufacturers’ specification including all the fittings needed for installation.</t>
  </si>
  <si>
    <t>Supply and Install roof sheeting not exceeding 50 degrees pitch as detailed on Detail Design Report (MPU_ASB_SE-D87):</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</si>
  <si>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</si>
  <si>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</si>
  <si>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</si>
  <si>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LUMINAIRES AND EQUIPMENT</t>
  </si>
  <si>
    <t>SUNDRIES</t>
  </si>
  <si>
    <t>Testing and commissioning:</t>
  </si>
  <si>
    <t>Allow for testing, balancing and commissioning the complete electrical installation and liason with Eskom site representative and allow for bonding to hot and cold water pipes all as required by SABS 0142.</t>
  </si>
  <si>
    <t>16A one-lever one-way switch.</t>
  </si>
  <si>
    <t>Paint one coat sealer and 2 coats prominent sheen acrylic white</t>
  </si>
  <si>
    <t xml:space="preserve">Type E Recessed downlight LED Luminaire. Body colour white, temp 4000k, luminaire watt=8W </t>
  </si>
  <si>
    <t>Type A - Surface mounted LED luminaire. Body colour white, temp 4000k, luminaire watt= 60W</t>
  </si>
  <si>
    <t>Type AE - Surface mounted LED luminaire. Including emergency mode with inverter and battery pack. Body colour white, temp 4000k, luminaire watt= 60W</t>
  </si>
  <si>
    <t>Type B - LED luminaire increased safety type EX'e' with 5 ft 67W, 230 AC lamp. Class 1 Division 1</t>
  </si>
  <si>
    <t>Type BE - LED luminaire increased safety type EX'e' with 5 ft 67W, 230 AC lamp. Including emergency mode. Class 1 Division 1</t>
  </si>
  <si>
    <t>Allow for testing, balancing and commissioning the complete electrical installation and liason with NTCSA site representative and allow for bonding to hot and cold water pipes all as required by SABS 0142.</t>
  </si>
  <si>
    <t>All furniture to be carefully removed and stored for reuse or transferred to temporary accommodation.</t>
  </si>
  <si>
    <t>SUPPLY, DELIVER AND INSTALL:</t>
  </si>
  <si>
    <t>Take out &amp; remove ceiling including cornice, insulation material etc.</t>
  </si>
  <si>
    <t>Supply and install ceiling and moulded cornices according to the Detail Design Report (MPU_ASB_SE-D87):</t>
  </si>
  <si>
    <t>Barge boards.</t>
  </si>
  <si>
    <t>Supply and install luminaires or equipment complete with lamps, connections, wiring etc mounted in position, all as detailed on drawing:</t>
  </si>
  <si>
    <t>Remove existing lights including switches and wiring and dispose to registered dumping site.</t>
  </si>
  <si>
    <t>Window sills to be sealed with Bonding Liquid. After window sill has been sealed, it must be painted as indicated in the Detailed Design Report (MPU_ASB_SE-D87). Colour to match existing.</t>
  </si>
  <si>
    <t>ELECTRICAL WORK</t>
  </si>
  <si>
    <t>Supply and install Switches, etc complete with cover plate fixed in flush box:</t>
  </si>
  <si>
    <t xml:space="preserve"> DESCRIPTION</t>
  </si>
  <si>
    <t xml:space="preserve">PRELIMINARIES AND GENERAL </t>
  </si>
  <si>
    <t>Contractual requirements.</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</si>
  <si>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</si>
  <si>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</si>
  <si>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</si>
  <si>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</si>
  <si>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</si>
  <si>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Removal of site establishment.</t>
  </si>
  <si>
    <t>SCHEDULED TIME - RELATED ITEMS:</t>
  </si>
  <si>
    <t>Company and head office overhead costs for duration of the contract.</t>
  </si>
  <si>
    <t>Site return  visit including the de-establishment of plant, tools &amp; equipment and personnel (Provisonal)</t>
  </si>
  <si>
    <t>TOTAL P&amp;G's - carried forward to FINAL SUMMARY</t>
  </si>
  <si>
    <t>All furniture to be carefully removed and stored for reuse or transferred to temporary accommodation (Control Room, Offices, PTM&amp;C and Lines building)</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</si>
  <si>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</si>
  <si>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</si>
  <si>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</si>
  <si>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</si>
  <si>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Add additional sap branders at 400crs under truss tie - beam for support</t>
  </si>
  <si>
    <t>Suspended ceiling not exceeding 1m below timber purlins at 600mm centres.</t>
  </si>
  <si>
    <t>25 x 19mm M6 PVC cornice wall moulding</t>
  </si>
  <si>
    <t>Gutters and downpipes</t>
  </si>
  <si>
    <t>ITEM NO.</t>
  </si>
  <si>
    <t>REFERENCE</t>
  </si>
  <si>
    <t>AMOUNT (Excl VAT)</t>
  </si>
  <si>
    <t xml:space="preserve">SABS 1200A </t>
  </si>
  <si>
    <t>SABS 1200A 8.3</t>
  </si>
  <si>
    <t xml:space="preserve">SCHEDULED FIXED-CHARGE: </t>
  </si>
  <si>
    <t>SABS 1200A 8.3.1</t>
  </si>
  <si>
    <t>SABS 1200A.8.3.2.1</t>
  </si>
  <si>
    <t>Facilities for Engineer:</t>
  </si>
  <si>
    <t>SABS 1200A 8.3.4</t>
  </si>
  <si>
    <t>Transportation of employees in compliance with the transportation of employees procedure</t>
  </si>
  <si>
    <t>SABS 1200A 8.4</t>
  </si>
  <si>
    <t>SABS 1200A 8.4.1</t>
  </si>
  <si>
    <t>SABS 1200A 8.4.2</t>
  </si>
  <si>
    <t xml:space="preserve">Operation and maintenance of contractor's facilities on site: </t>
  </si>
  <si>
    <t>SABS 1200A.8.4.2.1</t>
  </si>
  <si>
    <t>SABS 1200A 8.4.2.2a</t>
  </si>
  <si>
    <t>Operation and maintenance of contractor's facilities on site, eg. Offices and storage sheds.</t>
  </si>
  <si>
    <t>SABS 1200A 8.4.3</t>
  </si>
  <si>
    <t>Supervision for duration of construction as per SHEQ specification.</t>
  </si>
  <si>
    <t>SABS 1200A 8.4.4</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</si>
  <si>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</si>
  <si>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</si>
  <si>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</si>
  <si>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</si>
  <si>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TOTAL - carried forward to FINAL SUMMARY</t>
  </si>
  <si>
    <t>m²</t>
  </si>
  <si>
    <t xml:space="preserve">SUMMARY </t>
  </si>
  <si>
    <t>SUMMARY OF PRICES</t>
  </si>
  <si>
    <t>PRELIMINARY AND GENERAL (GUMENI)</t>
  </si>
  <si>
    <t>PRELIMINARY AND GENERAL (PRAIRIE)</t>
  </si>
  <si>
    <t>PRELIMINARY AND GENERAL (MARATHON)</t>
  </si>
  <si>
    <t>PRELIMINARY AND GENERAL (KOMATIPOORT)</t>
  </si>
  <si>
    <t>TOTAL AMOUNT (Excl VAT)</t>
  </si>
  <si>
    <t>BILL NO.</t>
  </si>
  <si>
    <t>BILL OF QUANTITIES</t>
  </si>
  <si>
    <t>FREE ISSUE OF MATERIAL BY THE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</si>
</sst>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s>
  <fonts count="4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2"/>
      <name val="Calibri"/>
      <family val="2"/>
      <scheme val="minor"/>
    </font>
    <font>
      <sz val="10"/>
      <name val="MS Sans Serif"/>
      <family val="2"/>
    </font>
    <font>
      <b/>
      <sz val="12"/>
      <color theme="1"/>
      <name val="Calibri"/>
      <family val="2"/>
      <scheme val="minor"/>
    </font>
    <font>
      <sz val="11"/>
      <color indexed="8"/>
      <name val="Calibri"/>
      <family val="2"/>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i/>
      <sz val="12"/>
      <color theme="1"/>
      <name val="Calibri"/>
      <family val="2"/>
      <scheme val="minor"/>
    </font>
    <font>
      <b/>
      <sz val="14"/>
      <color theme="1"/>
      <name val="Calibri"/>
      <family val="2"/>
      <scheme val="minor"/>
    </font>
    <font>
      <b/>
      <sz val="14"/>
      <name val="Calibri"/>
      <family val="2"/>
      <scheme val="minor"/>
    </font>
    <font>
      <b/>
      <i/>
      <sz val="12"/>
      <color theme="1"/>
      <name val="Calibri"/>
      <family val="2"/>
      <scheme val="minor"/>
    </font>
    <font>
      <sz val="12"/>
      <color rgb="FF000000"/>
      <name val="Arial"/>
      <family val="2"/>
    </font>
    <font>
      <b/>
      <u/>
      <sz val="14"/>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diagonal/>
    </border>
    <border>
      <left style="thin">
        <color indexed="64"/>
      </left>
      <right style="thin">
        <color indexed="64"/>
      </right>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theme="0" tint="-0.14999847407452621"/>
      </top>
      <bottom/>
      <diagonal/>
    </border>
    <border>
      <left style="medium">
        <color indexed="64"/>
      </left>
      <right style="thin">
        <color indexed="64"/>
      </right>
      <top style="thin">
        <color theme="0"/>
      </top>
      <bottom/>
      <diagonal/>
    </border>
    <border>
      <left style="medium">
        <color indexed="64"/>
      </left>
      <right style="thin">
        <color indexed="64"/>
      </right>
      <top style="thin">
        <color theme="0"/>
      </top>
      <bottom style="thin">
        <color theme="0"/>
      </bottom>
      <diagonal/>
    </border>
    <border>
      <left style="medium">
        <color indexed="64"/>
      </left>
      <right style="thin">
        <color indexed="64"/>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s>
  <cellStyleXfs count="13">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27" fillId="0" borderId="0" applyFill="0"/>
    <xf numFmtId="0" fontId="27" fillId="0" borderId="0" applyFill="0"/>
    <xf numFmtId="168" fontId="29" fillId="0" borderId="0" applyFont="0" applyFill="0" applyBorder="0" applyAlignment="0" applyProtection="0"/>
    <xf numFmtId="0" fontId="6" fillId="0" borderId="0"/>
    <xf numFmtId="9" fontId="6" fillId="0" borderId="0" applyFont="0" applyFill="0" applyBorder="0" applyAlignment="0" applyProtection="0"/>
  </cellStyleXfs>
  <cellXfs count="478">
    <xf numFmtId="0" fontId="0" fillId="0" borderId="0" xfId="0"/>
    <xf numFmtId="0" fontId="4"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1" fillId="0" borderId="0" xfId="0" applyFont="1"/>
    <xf numFmtId="4" fontId="3" fillId="0" borderId="2" xfId="0" applyNumberFormat="1" applyFont="1" applyBorder="1" applyAlignment="1" applyProtection="1">
      <alignment horizontal="right"/>
      <protection locked="0"/>
    </xf>
    <xf numFmtId="0" fontId="4" fillId="0" borderId="1" xfId="0" applyFont="1" applyBorder="1"/>
    <xf numFmtId="4" fontId="4" fillId="0" borderId="1" xfId="0" applyNumberFormat="1" applyFont="1" applyBorder="1" applyAlignment="1" applyProtection="1">
      <alignment horizontal="center"/>
      <protection locked="0"/>
    </xf>
    <xf numFmtId="0" fontId="1" fillId="0" borderId="2" xfId="0" applyFont="1" applyBorder="1"/>
    <xf numFmtId="0" fontId="1" fillId="0" borderId="2" xfId="0" applyFont="1" applyBorder="1" applyAlignment="1">
      <alignment wrapText="1"/>
    </xf>
    <xf numFmtId="0" fontId="4" fillId="0" borderId="4" xfId="0" applyFont="1" applyBorder="1" applyAlignment="1">
      <alignment vertical="center"/>
    </xf>
    <xf numFmtId="4" fontId="4" fillId="0" borderId="3" xfId="0" applyNumberFormat="1" applyFont="1" applyBorder="1" applyAlignment="1" applyProtection="1">
      <alignment horizontal="center" vertical="center"/>
      <protection locked="0"/>
    </xf>
    <xf numFmtId="0" fontId="3" fillId="0" borderId="0" xfId="0" applyFont="1"/>
    <xf numFmtId="0" fontId="3" fillId="0" borderId="0" xfId="0" applyFont="1" applyProtection="1">
      <protection locked="0"/>
    </xf>
    <xf numFmtId="0" fontId="2" fillId="0" borderId="2" xfId="0" applyFont="1" applyBorder="1" applyAlignment="1">
      <alignment wrapText="1"/>
    </xf>
    <xf numFmtId="0" fontId="1" fillId="0" borderId="2" xfId="0" applyFont="1" applyBorder="1" applyAlignment="1">
      <alignment horizontal="center" vertical="center"/>
    </xf>
    <xf numFmtId="0" fontId="1" fillId="0" borderId="2" xfId="0" applyFont="1" applyBorder="1" applyAlignment="1">
      <alignment vertical="top" wrapText="1"/>
    </xf>
    <xf numFmtId="0" fontId="2" fillId="0" borderId="2" xfId="0" applyFont="1" applyBorder="1" applyAlignment="1">
      <alignment vertical="top" wrapText="1"/>
    </xf>
    <xf numFmtId="0" fontId="4" fillId="0" borderId="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49" fontId="2"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3" fillId="0" borderId="2" xfId="0" applyFont="1" applyBorder="1" applyAlignment="1">
      <alignment horizontal="left" vertical="center"/>
    </xf>
    <xf numFmtId="0" fontId="1" fillId="0" borderId="2" xfId="0" applyFont="1" applyBorder="1" applyAlignment="1">
      <alignment vertical="center"/>
    </xf>
    <xf numFmtId="0" fontId="4" fillId="0" borderId="1" xfId="0" applyFont="1" applyBorder="1" applyAlignment="1">
      <alignment horizontal="left" vertical="center" wrapText="1"/>
    </xf>
    <xf numFmtId="0" fontId="3" fillId="0" borderId="3" xfId="0" applyFont="1" applyBorder="1" applyAlignment="1">
      <alignment horizontal="left" vertical="center"/>
    </xf>
    <xf numFmtId="0" fontId="1" fillId="0" borderId="0" xfId="0" applyFont="1" applyAlignment="1">
      <alignment horizontal="left" vertical="center"/>
    </xf>
    <xf numFmtId="165" fontId="9" fillId="0" borderId="0" xfId="4"/>
    <xf numFmtId="165" fontId="9" fillId="0" borderId="21" xfId="4" applyBorder="1"/>
    <xf numFmtId="165" fontId="9" fillId="0" borderId="15" xfId="4" applyBorder="1"/>
    <xf numFmtId="165" fontId="14" fillId="4" borderId="21" xfId="4" applyFont="1" applyFill="1" applyBorder="1" applyAlignment="1">
      <alignment horizontal="centerContinuous" vertical="center"/>
    </xf>
    <xf numFmtId="165" fontId="14" fillId="4" borderId="15" xfId="4" applyFont="1" applyFill="1" applyBorder="1" applyAlignment="1">
      <alignment horizontal="centerContinuous" vertical="center"/>
    </xf>
    <xf numFmtId="165" fontId="14" fillId="0" borderId="21" xfId="4" applyFont="1" applyBorder="1" applyAlignment="1">
      <alignment horizontal="centerContinuous" vertical="center"/>
    </xf>
    <xf numFmtId="165" fontId="14" fillId="0" borderId="15" xfId="4" applyFont="1" applyBorder="1" applyAlignment="1">
      <alignment horizontal="centerContinuous" vertical="center"/>
    </xf>
    <xf numFmtId="165" fontId="7" fillId="0" borderId="21" xfId="4" applyFont="1" applyBorder="1" applyAlignment="1">
      <alignment horizontal="left" vertical="center"/>
    </xf>
    <xf numFmtId="165" fontId="15" fillId="3" borderId="15" xfId="4" applyFont="1" applyFill="1" applyBorder="1" applyAlignment="1">
      <alignment horizontal="left" vertical="center"/>
    </xf>
    <xf numFmtId="165" fontId="8" fillId="0" borderId="15" xfId="4" applyFont="1" applyBorder="1" applyAlignment="1">
      <alignment vertical="center"/>
    </xf>
    <xf numFmtId="165" fontId="15" fillId="0" borderId="15" xfId="4" applyFont="1" applyBorder="1" applyAlignment="1">
      <alignment horizontal="left" vertical="center"/>
    </xf>
    <xf numFmtId="165" fontId="7" fillId="0" borderId="21" xfId="4" applyFont="1" applyBorder="1" applyAlignment="1">
      <alignment vertical="center"/>
    </xf>
    <xf numFmtId="165" fontId="15" fillId="3" borderId="15" xfId="4" applyFont="1" applyFill="1" applyBorder="1" applyAlignment="1">
      <alignment horizontal="left" vertical="center" wrapText="1"/>
    </xf>
    <xf numFmtId="165" fontId="7" fillId="0" borderId="21" xfId="4" applyFont="1" applyBorder="1" applyAlignment="1">
      <alignment horizontal="center" vertical="center"/>
    </xf>
    <xf numFmtId="167" fontId="16" fillId="3" borderId="15" xfId="4" applyNumberFormat="1" applyFont="1" applyFill="1" applyBorder="1" applyAlignment="1">
      <alignment horizontal="justify" vertical="center"/>
    </xf>
    <xf numFmtId="165" fontId="8" fillId="0" borderId="21" xfId="4" applyFont="1" applyBorder="1" applyAlignment="1">
      <alignment horizontal="left" vertical="top" indent="1"/>
    </xf>
    <xf numFmtId="165" fontId="17" fillId="0" borderId="15" xfId="4" applyFont="1" applyBorder="1" applyAlignment="1">
      <alignment horizontal="justify" vertical="center"/>
    </xf>
    <xf numFmtId="165" fontId="8" fillId="0" borderId="21" xfId="4" applyFont="1" applyBorder="1" applyAlignment="1">
      <alignment horizontal="left" vertical="center"/>
    </xf>
    <xf numFmtId="165" fontId="18" fillId="3" borderId="15" xfId="4" applyFont="1" applyFill="1" applyBorder="1" applyAlignment="1">
      <alignment horizontal="justify" vertical="center"/>
    </xf>
    <xf numFmtId="165" fontId="17" fillId="3" borderId="15" xfId="4" applyFont="1" applyFill="1" applyBorder="1" applyAlignment="1">
      <alignment horizontal="justify" vertical="center"/>
    </xf>
    <xf numFmtId="165" fontId="9" fillId="0" borderId="21" xfId="4" applyBorder="1" applyAlignment="1">
      <alignment vertical="center"/>
    </xf>
    <xf numFmtId="14" fontId="15" fillId="3" borderId="15" xfId="4" applyNumberFormat="1" applyFont="1" applyFill="1" applyBorder="1" applyAlignment="1">
      <alignment horizontal="left" vertical="center"/>
    </xf>
    <xf numFmtId="165" fontId="10" fillId="0" borderId="21" xfId="4" applyFont="1" applyBorder="1" applyAlignment="1">
      <alignment vertical="center"/>
    </xf>
    <xf numFmtId="165" fontId="10" fillId="0" borderId="15" xfId="4" applyFont="1" applyBorder="1" applyAlignment="1">
      <alignment vertical="center"/>
    </xf>
    <xf numFmtId="165" fontId="9" fillId="0" borderId="15" xfId="4" applyBorder="1" applyAlignment="1">
      <alignment vertical="center"/>
    </xf>
    <xf numFmtId="165" fontId="9" fillId="0" borderId="22" xfId="4" applyBorder="1" applyAlignment="1">
      <alignment vertical="center"/>
    </xf>
    <xf numFmtId="165" fontId="15" fillId="0" borderId="17" xfId="4" applyFont="1" applyBorder="1" applyAlignment="1">
      <alignment horizontal="left" vertical="center"/>
    </xf>
    <xf numFmtId="169" fontId="5" fillId="0" borderId="0" xfId="5" applyNumberFormat="1" applyFont="1" applyAlignment="1">
      <alignment vertical="top"/>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xf numFmtId="165" fontId="5" fillId="0" borderId="0" xfId="4" applyFont="1" applyAlignment="1">
      <alignment wrapText="1"/>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1"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0" fillId="0" borderId="0" xfId="3" applyNumberFormat="1" applyFont="1" applyAlignment="1">
      <alignment horizontal="right"/>
    </xf>
    <xf numFmtId="168" fontId="21" fillId="0" borderId="17" xfId="4" quotePrefix="1" applyNumberFormat="1" applyFont="1" applyBorder="1" applyAlignment="1" applyProtection="1">
      <alignment horizontal="center" vertical="center" wrapText="1"/>
      <protection locked="0"/>
    </xf>
    <xf numFmtId="1" fontId="12" fillId="3" borderId="19" xfId="4" quotePrefix="1" applyNumberFormat="1" applyFont="1" applyFill="1" applyBorder="1" applyAlignment="1" applyProtection="1">
      <alignment horizontal="center" vertical="center"/>
      <protection locked="0"/>
    </xf>
    <xf numFmtId="165" fontId="12" fillId="3" borderId="6" xfId="4" applyFont="1" applyFill="1" applyBorder="1" applyAlignment="1" applyProtection="1">
      <alignment horizontal="left" vertical="center"/>
      <protection locked="0"/>
    </xf>
    <xf numFmtId="165" fontId="12" fillId="3" borderId="23" xfId="4" applyFont="1" applyFill="1" applyBorder="1" applyAlignment="1" applyProtection="1">
      <alignment horizontal="left" vertical="center"/>
      <protection locked="0"/>
    </xf>
    <xf numFmtId="4" fontId="12" fillId="3" borderId="23" xfId="4" applyNumberFormat="1" applyFont="1" applyFill="1" applyBorder="1" applyAlignment="1" applyProtection="1">
      <alignment horizontal="center" vertical="center"/>
      <protection locked="0"/>
    </xf>
    <xf numFmtId="168" fontId="12" fillId="3" borderId="23" xfId="4" applyNumberFormat="1" applyFont="1" applyFill="1" applyBorder="1" applyAlignment="1" applyProtection="1">
      <alignment horizontal="right" vertical="center"/>
      <protection locked="0"/>
    </xf>
    <xf numFmtId="168" fontId="12" fillId="3" borderId="20" xfId="4" applyNumberFormat="1" applyFont="1" applyFill="1" applyBorder="1" applyAlignment="1" applyProtection="1">
      <alignment horizontal="left" vertical="center"/>
      <protection locked="0"/>
    </xf>
    <xf numFmtId="0" fontId="12" fillId="3" borderId="21" xfId="4" quotePrefix="1" applyNumberFormat="1" applyFont="1" applyFill="1" applyBorder="1" applyAlignment="1" applyProtection="1">
      <alignment horizontal="center" vertical="center"/>
      <protection locked="0"/>
    </xf>
    <xf numFmtId="165" fontId="12" fillId="3" borderId="8" xfId="4" applyFont="1" applyFill="1" applyBorder="1" applyAlignment="1" applyProtection="1">
      <alignment horizontal="left" vertical="center"/>
      <protection locked="0"/>
    </xf>
    <xf numFmtId="165" fontId="12" fillId="3" borderId="0" xfId="4" applyFont="1" applyFill="1" applyAlignment="1" applyProtection="1">
      <alignment horizontal="left" vertical="center"/>
      <protection locked="0"/>
    </xf>
    <xf numFmtId="4" fontId="12" fillId="3" borderId="0" xfId="4" applyNumberFormat="1" applyFont="1" applyFill="1" applyAlignment="1" applyProtection="1">
      <alignment horizontal="center" vertical="center"/>
      <protection locked="0"/>
    </xf>
    <xf numFmtId="168" fontId="12" fillId="3" borderId="36" xfId="4" applyNumberFormat="1" applyFont="1" applyFill="1" applyBorder="1" applyAlignment="1" applyProtection="1">
      <alignment horizontal="right" vertical="center"/>
      <protection locked="0"/>
    </xf>
    <xf numFmtId="168" fontId="12" fillId="3" borderId="15" xfId="4" applyNumberFormat="1" applyFont="1" applyFill="1" applyBorder="1" applyAlignment="1" applyProtection="1">
      <alignment horizontal="left" vertical="center"/>
      <protection locked="0"/>
    </xf>
    <xf numFmtId="170" fontId="13" fillId="0" borderId="37" xfId="4" quotePrefix="1" applyNumberFormat="1" applyFont="1" applyBorder="1" applyAlignment="1">
      <alignment horizontal="center" vertical="center"/>
    </xf>
    <xf numFmtId="165" fontId="13" fillId="0" borderId="38" xfId="4" applyFont="1" applyBorder="1" applyAlignment="1">
      <alignment horizontal="left" vertical="top"/>
    </xf>
    <xf numFmtId="165" fontId="13" fillId="0" borderId="38" xfId="4" applyFont="1" applyBorder="1" applyAlignment="1">
      <alignment horizontal="center" vertical="center"/>
    </xf>
    <xf numFmtId="3" fontId="22" fillId="0" borderId="39" xfId="4" applyNumberFormat="1" applyFont="1" applyBorder="1" applyAlignment="1">
      <alignment horizontal="center"/>
    </xf>
    <xf numFmtId="3" fontId="22" fillId="0" borderId="40" xfId="4" applyNumberFormat="1" applyFont="1" applyBorder="1" applyAlignment="1" applyProtection="1">
      <alignment horizontal="center"/>
      <protection locked="0"/>
    </xf>
    <xf numFmtId="171" fontId="13" fillId="0" borderId="41" xfId="4" applyNumberFormat="1" applyFont="1" applyBorder="1" applyAlignment="1" applyProtection="1">
      <alignment horizontal="right" vertical="center"/>
      <protection locked="0"/>
    </xf>
    <xf numFmtId="171" fontId="13" fillId="0" borderId="42" xfId="4" applyNumberFormat="1" applyFont="1" applyBorder="1" applyAlignment="1">
      <alignment horizontal="right" vertical="center"/>
    </xf>
    <xf numFmtId="170" fontId="13" fillId="0" borderId="43" xfId="4" quotePrefix="1" applyNumberFormat="1" applyFont="1" applyBorder="1" applyAlignment="1">
      <alignment horizontal="center" vertical="center"/>
    </xf>
    <xf numFmtId="165" fontId="13" fillId="0" borderId="44" xfId="4" applyFont="1" applyBorder="1" applyAlignment="1">
      <alignment horizontal="left" vertical="top"/>
    </xf>
    <xf numFmtId="165" fontId="13" fillId="0" borderId="45" xfId="4" applyFont="1" applyBorder="1" applyAlignment="1">
      <alignment horizontal="center" vertical="center"/>
    </xf>
    <xf numFmtId="3" fontId="22" fillId="0" borderId="46" xfId="4" applyNumberFormat="1" applyFont="1" applyBorder="1" applyAlignment="1">
      <alignment horizontal="center"/>
    </xf>
    <xf numFmtId="165" fontId="13" fillId="0" borderId="44" xfId="4" applyFont="1" applyBorder="1" applyAlignment="1">
      <alignment horizontal="left" vertical="top" wrapText="1"/>
    </xf>
    <xf numFmtId="3" fontId="22" fillId="0" borderId="46" xfId="4" applyNumberFormat="1" applyFont="1" applyBorder="1" applyAlignment="1">
      <alignment horizontal="center" vertical="center"/>
    </xf>
    <xf numFmtId="3" fontId="22" fillId="0" borderId="40" xfId="4" applyNumberFormat="1" applyFont="1" applyBorder="1" applyAlignment="1" applyProtection="1">
      <alignment horizontal="center" vertical="center"/>
      <protection locked="0"/>
    </xf>
    <xf numFmtId="170" fontId="13" fillId="0" borderId="47" xfId="4" quotePrefix="1" applyNumberFormat="1" applyFont="1" applyBorder="1" applyAlignment="1">
      <alignment horizontal="center" vertical="center"/>
    </xf>
    <xf numFmtId="165" fontId="13" fillId="0" borderId="48" xfId="4" applyFont="1" applyBorder="1" applyAlignment="1">
      <alignment horizontal="left" vertical="top"/>
    </xf>
    <xf numFmtId="165" fontId="13" fillId="0" borderId="49" xfId="4" applyFont="1" applyBorder="1" applyAlignment="1">
      <alignment horizontal="center" vertical="center"/>
    </xf>
    <xf numFmtId="3" fontId="22" fillId="0" borderId="50" xfId="4" applyNumberFormat="1" applyFont="1" applyBorder="1" applyAlignment="1">
      <alignment horizontal="center"/>
    </xf>
    <xf numFmtId="3" fontId="22" fillId="0" borderId="49" xfId="4" applyNumberFormat="1" applyFont="1" applyBorder="1" applyAlignment="1" applyProtection="1">
      <alignment horizontal="center"/>
      <protection locked="0"/>
    </xf>
    <xf numFmtId="171" fontId="13" fillId="0" borderId="51" xfId="4" applyNumberFormat="1" applyFont="1" applyBorder="1" applyAlignment="1" applyProtection="1">
      <alignment horizontal="right" vertical="center"/>
      <protection locked="0"/>
    </xf>
    <xf numFmtId="1" fontId="12" fillId="3" borderId="52" xfId="4" quotePrefix="1" applyNumberFormat="1" applyFont="1" applyFill="1" applyBorder="1" applyAlignment="1">
      <alignment horizontal="center" vertical="center"/>
    </xf>
    <xf numFmtId="165" fontId="12" fillId="3" borderId="53" xfId="4" applyFont="1" applyFill="1" applyBorder="1" applyAlignment="1">
      <alignment horizontal="left" vertical="top"/>
    </xf>
    <xf numFmtId="165" fontId="12" fillId="3" borderId="54" xfId="4" applyFont="1" applyFill="1" applyBorder="1" applyAlignment="1">
      <alignment horizontal="left" vertical="center"/>
    </xf>
    <xf numFmtId="4" fontId="12" fillId="3" borderId="55" xfId="4" applyNumberFormat="1" applyFont="1" applyFill="1" applyBorder="1" applyAlignment="1">
      <alignment horizontal="center" vertical="center"/>
    </xf>
    <xf numFmtId="4" fontId="12" fillId="3" borderId="55" xfId="4" applyNumberFormat="1" applyFont="1" applyFill="1" applyBorder="1" applyAlignment="1" applyProtection="1">
      <alignment horizontal="center" vertical="center"/>
      <protection locked="0"/>
    </xf>
    <xf numFmtId="168" fontId="12" fillId="3" borderId="54" xfId="4" applyNumberFormat="1" applyFont="1" applyFill="1" applyBorder="1" applyAlignment="1" applyProtection="1">
      <alignment horizontal="right" vertical="center"/>
      <protection locked="0"/>
    </xf>
    <xf numFmtId="168" fontId="12" fillId="3" borderId="15" xfId="4" applyNumberFormat="1" applyFont="1" applyFill="1" applyBorder="1" applyAlignment="1">
      <alignment horizontal="left" vertical="center"/>
    </xf>
    <xf numFmtId="165" fontId="13" fillId="0" borderId="56" xfId="4" quotePrefix="1" applyFont="1" applyBorder="1" applyAlignment="1">
      <alignment horizontal="center" vertical="center"/>
    </xf>
    <xf numFmtId="165" fontId="13" fillId="0" borderId="57" xfId="4" applyFont="1" applyBorder="1" applyAlignment="1">
      <alignment horizontal="left" vertical="top"/>
    </xf>
    <xf numFmtId="3" fontId="22" fillId="0" borderId="58" xfId="4" applyNumberFormat="1" applyFont="1" applyBorder="1" applyAlignment="1">
      <alignment horizontal="center"/>
    </xf>
    <xf numFmtId="3" fontId="22" fillId="0" borderId="41" xfId="4" applyNumberFormat="1" applyFont="1" applyBorder="1" applyAlignment="1" applyProtection="1">
      <alignment horizontal="center"/>
      <protection locked="0"/>
    </xf>
    <xf numFmtId="166" fontId="13" fillId="0" borderId="41" xfId="4" applyNumberFormat="1" applyFont="1" applyBorder="1" applyAlignment="1" applyProtection="1">
      <alignment horizontal="right" vertical="center"/>
      <protection locked="0"/>
    </xf>
    <xf numFmtId="165" fontId="13" fillId="0" borderId="43" xfId="4" quotePrefix="1" applyFont="1" applyBorder="1" applyAlignment="1">
      <alignment horizontal="center" vertical="center"/>
    </xf>
    <xf numFmtId="165" fontId="13" fillId="0" borderId="44" xfId="4" quotePrefix="1" applyFont="1" applyBorder="1" applyAlignment="1">
      <alignment horizontal="left" vertical="top"/>
    </xf>
    <xf numFmtId="165" fontId="13" fillId="0" borderId="40" xfId="4" applyFont="1" applyBorder="1" applyAlignment="1">
      <alignment horizontal="center" vertical="center"/>
    </xf>
    <xf numFmtId="165" fontId="13" fillId="0" borderId="48" xfId="4" applyFont="1" applyBorder="1" applyAlignment="1">
      <alignment horizontal="left" vertical="top" wrapText="1"/>
    </xf>
    <xf numFmtId="2" fontId="13" fillId="0" borderId="43" xfId="4" quotePrefix="1" applyNumberFormat="1" applyFont="1" applyBorder="1" applyAlignment="1">
      <alignment horizontal="center" vertical="center"/>
    </xf>
    <xf numFmtId="165" fontId="13" fillId="0" borderId="59" xfId="4" applyFont="1" applyBorder="1" applyAlignment="1">
      <alignment vertical="top" wrapText="1"/>
    </xf>
    <xf numFmtId="165" fontId="13" fillId="0" borderId="60" xfId="4" applyFont="1" applyBorder="1" applyAlignment="1">
      <alignment horizontal="center" vertical="center" wrapText="1"/>
    </xf>
    <xf numFmtId="3" fontId="13" fillId="0" borderId="13" xfId="4" applyNumberFormat="1" applyFont="1" applyBorder="1" applyAlignment="1">
      <alignment horizontal="center" vertical="center"/>
    </xf>
    <xf numFmtId="166" fontId="13" fillId="0" borderId="61" xfId="6" applyNumberFormat="1" applyFont="1" applyFill="1" applyBorder="1" applyAlignment="1" applyProtection="1">
      <alignment vertical="center"/>
      <protection locked="0"/>
    </xf>
    <xf numFmtId="166" fontId="13" fillId="0" borderId="14" xfId="4" applyNumberFormat="1" applyFont="1" applyBorder="1" applyAlignment="1" applyProtection="1">
      <alignment vertical="center"/>
      <protection locked="0"/>
    </xf>
    <xf numFmtId="165" fontId="19" fillId="0" borderId="48" xfId="4" quotePrefix="1" applyFont="1" applyBorder="1" applyAlignment="1">
      <alignment horizontal="left" vertical="top"/>
    </xf>
    <xf numFmtId="165" fontId="13" fillId="0" borderId="62" xfId="4" applyFont="1" applyBorder="1" applyAlignment="1">
      <alignment horizontal="left" vertical="top" wrapText="1"/>
    </xf>
    <xf numFmtId="165" fontId="13" fillId="0" borderId="9" xfId="4" applyFont="1" applyBorder="1" applyAlignment="1">
      <alignment horizontal="center" vertical="center"/>
    </xf>
    <xf numFmtId="3" fontId="22" fillId="0" borderId="9" xfId="4" applyNumberFormat="1" applyFont="1" applyBorder="1" applyAlignment="1">
      <alignment horizontal="center" vertical="center"/>
    </xf>
    <xf numFmtId="3" fontId="22" fillId="0" borderId="9" xfId="4" applyNumberFormat="1" applyFont="1" applyBorder="1" applyAlignment="1" applyProtection="1">
      <alignment horizontal="center" vertical="center"/>
      <protection locked="0"/>
    </xf>
    <xf numFmtId="166" fontId="13" fillId="0" borderId="2" xfId="4" applyNumberFormat="1" applyFont="1" applyBorder="1" applyAlignment="1" applyProtection="1">
      <alignment horizontal="right" vertical="center"/>
      <protection locked="0"/>
    </xf>
    <xf numFmtId="2" fontId="5" fillId="0" borderId="0" xfId="4" applyNumberFormat="1" applyFont="1"/>
    <xf numFmtId="1" fontId="12" fillId="3" borderId="63" xfId="4" quotePrefix="1" applyNumberFormat="1" applyFont="1" applyFill="1" applyBorder="1" applyAlignment="1">
      <alignment horizontal="center" vertical="center"/>
    </xf>
    <xf numFmtId="165" fontId="12" fillId="3" borderId="55" xfId="4" applyFont="1" applyFill="1" applyBorder="1" applyAlignment="1">
      <alignment horizontal="left" vertical="center"/>
    </xf>
    <xf numFmtId="165" fontId="12" fillId="3" borderId="55" xfId="4" applyFont="1" applyFill="1" applyBorder="1" applyAlignment="1">
      <alignment horizontal="center" vertical="center"/>
    </xf>
    <xf numFmtId="165" fontId="12" fillId="3" borderId="55" xfId="4" applyFont="1" applyFill="1" applyBorder="1" applyAlignment="1" applyProtection="1">
      <alignment horizontal="center" vertical="center"/>
      <protection locked="0"/>
    </xf>
    <xf numFmtId="168" fontId="12" fillId="3" borderId="55" xfId="4" applyNumberFormat="1" applyFont="1" applyFill="1" applyBorder="1" applyAlignment="1" applyProtection="1">
      <alignment horizontal="left" vertical="center"/>
      <protection locked="0"/>
    </xf>
    <xf numFmtId="168" fontId="12" fillId="3" borderId="64" xfId="4" applyNumberFormat="1" applyFont="1" applyFill="1" applyBorder="1" applyAlignment="1">
      <alignment horizontal="left" vertical="center"/>
    </xf>
    <xf numFmtId="2" fontId="9" fillId="0" borderId="0" xfId="4" applyNumberFormat="1"/>
    <xf numFmtId="0" fontId="22" fillId="0" borderId="37" xfId="4" quotePrefix="1" applyNumberFormat="1" applyFont="1" applyBorder="1" applyAlignment="1">
      <alignment horizontal="center" vertical="center"/>
    </xf>
    <xf numFmtId="165" fontId="22" fillId="0" borderId="57" xfId="4" applyFont="1" applyBorder="1" applyAlignment="1">
      <alignment horizontal="left" vertical="top" wrapText="1"/>
    </xf>
    <xf numFmtId="3" fontId="22" fillId="0" borderId="65" xfId="4" applyNumberFormat="1" applyFont="1" applyBorder="1" applyAlignment="1">
      <alignment horizontal="center" vertical="center"/>
    </xf>
    <xf numFmtId="3" fontId="22" fillId="0" borderId="65" xfId="4" applyNumberFormat="1" applyFont="1" applyBorder="1" applyAlignment="1" applyProtection="1">
      <alignment horizontal="center" vertical="center"/>
      <protection locked="0"/>
    </xf>
    <xf numFmtId="166" fontId="13" fillId="0" borderId="65" xfId="4" applyNumberFormat="1" applyFont="1" applyBorder="1" applyAlignment="1" applyProtection="1">
      <alignment vertical="center"/>
      <protection locked="0"/>
    </xf>
    <xf numFmtId="0" fontId="22" fillId="0" borderId="32" xfId="4" quotePrefix="1" applyNumberFormat="1" applyFont="1" applyBorder="1" applyAlignment="1">
      <alignment horizontal="center" vertical="center"/>
    </xf>
    <xf numFmtId="165" fontId="22" fillId="0" borderId="66" xfId="4" applyFont="1" applyBorder="1" applyAlignment="1">
      <alignment horizontal="left" vertical="top" wrapText="1"/>
    </xf>
    <xf numFmtId="165" fontId="13" fillId="0" borderId="11" xfId="4" applyFont="1" applyBorder="1" applyAlignment="1">
      <alignment horizontal="center" vertical="center"/>
    </xf>
    <xf numFmtId="3" fontId="22" fillId="0" borderId="67" xfId="4" applyNumberFormat="1" applyFont="1" applyBorder="1" applyAlignment="1">
      <alignment horizontal="center" vertical="center"/>
    </xf>
    <xf numFmtId="3" fontId="22" fillId="0" borderId="35" xfId="4" applyNumberFormat="1" applyFont="1" applyBorder="1" applyAlignment="1" applyProtection="1">
      <alignment horizontal="center" vertical="center"/>
      <protection locked="0"/>
    </xf>
    <xf numFmtId="166" fontId="13" fillId="0" borderId="35" xfId="4" applyNumberFormat="1" applyFont="1" applyBorder="1" applyAlignment="1" applyProtection="1">
      <alignment vertical="center"/>
      <protection locked="0"/>
    </xf>
    <xf numFmtId="171" fontId="13" fillId="0" borderId="68" xfId="4" applyNumberFormat="1" applyFont="1" applyBorder="1" applyAlignment="1">
      <alignment horizontal="right" vertical="center"/>
    </xf>
    <xf numFmtId="165" fontId="13" fillId="0" borderId="0" xfId="4" applyFont="1" applyAlignment="1" applyProtection="1">
      <alignment horizontal="left" vertical="center"/>
      <protection locked="0"/>
    </xf>
    <xf numFmtId="165" fontId="5" fillId="0" borderId="0" xfId="4" applyFont="1" applyProtection="1">
      <protection locked="0"/>
    </xf>
    <xf numFmtId="165" fontId="12" fillId="0" borderId="0" xfId="4" quotePrefix="1" applyFont="1" applyAlignment="1" applyProtection="1">
      <alignment horizontal="right" vertical="center"/>
      <protection locked="0"/>
    </xf>
    <xf numFmtId="165" fontId="12" fillId="0" borderId="0" xfId="4" quotePrefix="1" applyFont="1" applyAlignment="1" applyProtection="1">
      <alignment horizontal="center" vertical="center"/>
      <protection locked="0"/>
    </xf>
    <xf numFmtId="168" fontId="12" fillId="0" borderId="0" xfId="4" quotePrefix="1" applyNumberFormat="1" applyFont="1" applyAlignment="1" applyProtection="1">
      <alignment horizontal="right" vertical="center"/>
      <protection locked="0"/>
    </xf>
    <xf numFmtId="171" fontId="12" fillId="2" borderId="18" xfId="4" applyNumberFormat="1" applyFont="1" applyFill="1" applyBorder="1" applyAlignment="1">
      <alignment horizontal="right" vertical="center"/>
    </xf>
    <xf numFmtId="168" fontId="5" fillId="0" borderId="0" xfId="4" applyNumberFormat="1" applyFont="1" applyAlignment="1">
      <alignment vertical="center"/>
    </xf>
    <xf numFmtId="2" fontId="13" fillId="0" borderId="69"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2" fillId="0" borderId="0" xfId="0" applyFont="1"/>
    <xf numFmtId="0" fontId="3" fillId="0" borderId="7" xfId="0" applyFont="1" applyBorder="1" applyAlignment="1">
      <alignment horizontal="center"/>
    </xf>
    <xf numFmtId="49" fontId="1" fillId="0" borderId="2" xfId="0" applyNumberFormat="1" applyFont="1" applyBorder="1" applyAlignment="1">
      <alignment horizontal="center"/>
    </xf>
    <xf numFmtId="174" fontId="3" fillId="0" borderId="2" xfId="0" applyNumberFormat="1" applyFont="1" applyBorder="1" applyAlignment="1" applyProtection="1">
      <alignment horizontal="right"/>
      <protection locked="0"/>
    </xf>
    <xf numFmtId="174" fontId="3" fillId="0" borderId="10" xfId="0" applyNumberFormat="1" applyFont="1" applyBorder="1" applyAlignment="1" applyProtection="1">
      <alignment horizontal="right"/>
      <protection locked="0"/>
    </xf>
    <xf numFmtId="49" fontId="2" fillId="0" borderId="2" xfId="0" applyNumberFormat="1" applyFont="1" applyBorder="1" applyAlignment="1">
      <alignment horizontal="center" wrapText="1"/>
    </xf>
    <xf numFmtId="49" fontId="1" fillId="0" borderId="2" xfId="0" applyNumberFormat="1" applyFont="1" applyBorder="1" applyAlignment="1">
      <alignment horizontal="center" wrapText="1"/>
    </xf>
    <xf numFmtId="0" fontId="1" fillId="0" borderId="0" xfId="0" applyFont="1" applyAlignment="1">
      <alignment vertical="center"/>
    </xf>
    <xf numFmtId="2" fontId="3" fillId="0" borderId="2" xfId="0" applyNumberFormat="1" applyFont="1" applyBorder="1" applyAlignment="1">
      <alignment horizontal="center"/>
    </xf>
    <xf numFmtId="2" fontId="3" fillId="0" borderId="2" xfId="0" applyNumberFormat="1" applyFont="1" applyBorder="1" applyAlignment="1">
      <alignment horizontal="left"/>
    </xf>
    <xf numFmtId="0" fontId="3" fillId="0" borderId="0" xfId="0" applyFont="1" applyAlignment="1">
      <alignment horizontal="center"/>
    </xf>
    <xf numFmtId="174" fontId="3" fillId="0" borderId="2" xfId="0" applyNumberFormat="1" applyFont="1" applyBorder="1" applyAlignment="1" applyProtection="1">
      <alignment horizontal="center"/>
      <protection locked="0"/>
    </xf>
    <xf numFmtId="0" fontId="1" fillId="0" borderId="0" xfId="0" applyFont="1" applyAlignment="1">
      <alignment horizontal="center"/>
    </xf>
    <xf numFmtId="0" fontId="1" fillId="0" borderId="70" xfId="0" applyFont="1" applyBorder="1" applyAlignment="1">
      <alignment vertical="top" wrapText="1"/>
    </xf>
    <xf numFmtId="49" fontId="1" fillId="0" borderId="70" xfId="0" applyNumberFormat="1" applyFont="1" applyBorder="1" applyAlignment="1">
      <alignment horizontal="center" vertical="center"/>
    </xf>
    <xf numFmtId="0" fontId="3" fillId="0" borderId="70" xfId="0" applyFont="1" applyBorder="1" applyAlignment="1">
      <alignment horizontal="center"/>
    </xf>
    <xf numFmtId="4" fontId="3" fillId="0" borderId="70" xfId="0" applyNumberFormat="1" applyFont="1" applyBorder="1" applyAlignment="1" applyProtection="1">
      <alignment horizontal="right"/>
      <protection locked="0"/>
    </xf>
    <xf numFmtId="2" fontId="3" fillId="0" borderId="70" xfId="0" applyNumberFormat="1" applyFont="1" applyBorder="1" applyAlignment="1">
      <alignment horizontal="center"/>
    </xf>
    <xf numFmtId="0" fontId="1" fillId="0" borderId="70" xfId="0" applyFont="1" applyBorder="1" applyAlignment="1">
      <alignment wrapText="1"/>
    </xf>
    <xf numFmtId="49" fontId="1" fillId="0" borderId="70" xfId="0" applyNumberFormat="1" applyFont="1" applyBorder="1" applyAlignment="1">
      <alignment horizontal="center"/>
    </xf>
    <xf numFmtId="0" fontId="1" fillId="0" borderId="5" xfId="0" applyFont="1" applyBorder="1" applyAlignment="1">
      <alignment horizontal="center"/>
    </xf>
    <xf numFmtId="174" fontId="3" fillId="0" borderId="70" xfId="0" applyNumberFormat="1" applyFont="1" applyBorder="1" applyAlignment="1" applyProtection="1">
      <alignment horizontal="right"/>
      <protection locked="0"/>
    </xf>
    <xf numFmtId="0" fontId="3" fillId="0" borderId="70" xfId="0" applyFont="1" applyBorder="1" applyAlignment="1">
      <alignment horizontal="left" vertical="center"/>
    </xf>
    <xf numFmtId="0" fontId="3" fillId="0" borderId="71" xfId="0" applyFont="1" applyBorder="1" applyAlignment="1">
      <alignment horizontal="center"/>
    </xf>
    <xf numFmtId="44" fontId="4" fillId="0" borderId="3" xfId="0" applyNumberFormat="1" applyFont="1" applyBorder="1" applyAlignment="1" applyProtection="1">
      <alignment horizontal="right" vertical="center"/>
      <protection locked="0"/>
    </xf>
    <xf numFmtId="0" fontId="3" fillId="0" borderId="2" xfId="0" applyFont="1" applyBorder="1" applyAlignment="1">
      <alignment horizontal="center" vertical="center"/>
    </xf>
    <xf numFmtId="0" fontId="1" fillId="0" borderId="9" xfId="0" applyFont="1" applyBorder="1"/>
    <xf numFmtId="4" fontId="3" fillId="0" borderId="9" xfId="0" applyNumberFormat="1" applyFont="1" applyBorder="1" applyAlignment="1" applyProtection="1">
      <alignment horizontal="right"/>
      <protection locked="0"/>
    </xf>
    <xf numFmtId="174" fontId="3" fillId="0" borderId="9" xfId="0" applyNumberFormat="1" applyFont="1" applyBorder="1" applyAlignment="1" applyProtection="1">
      <alignment horizontal="right"/>
      <protection locked="0"/>
    </xf>
    <xf numFmtId="0" fontId="2" fillId="0" borderId="19" xfId="0" applyFont="1" applyBorder="1"/>
    <xf numFmtId="0" fontId="1" fillId="0" borderId="23" xfId="0" applyFont="1" applyBorder="1"/>
    <xf numFmtId="0" fontId="1" fillId="0" borderId="23" xfId="0" applyFont="1" applyBorder="1" applyAlignment="1">
      <alignment horizontal="center" vertical="center"/>
    </xf>
    <xf numFmtId="0" fontId="2" fillId="0" borderId="21" xfId="0" applyFont="1" applyBorder="1"/>
    <xf numFmtId="0" fontId="3" fillId="0" borderId="0" xfId="0" applyFont="1" applyAlignment="1">
      <alignment vertical="center"/>
    </xf>
    <xf numFmtId="0" fontId="3" fillId="0" borderId="0" xfId="0" applyFont="1" applyAlignment="1">
      <alignment horizontal="center" vertical="center"/>
    </xf>
    <xf numFmtId="0" fontId="3" fillId="0" borderId="23" xfId="0" applyFont="1" applyBorder="1" applyAlignment="1">
      <alignment horizontal="center" vertical="center"/>
    </xf>
    <xf numFmtId="0" fontId="30" fillId="5" borderId="0" xfId="11" applyFont="1" applyFill="1"/>
    <xf numFmtId="0" fontId="31" fillId="5" borderId="0" xfId="11" applyFont="1" applyFill="1"/>
    <xf numFmtId="0" fontId="33" fillId="5" borderId="0" xfId="11" applyFont="1" applyFill="1" applyAlignment="1">
      <alignment horizontal="center" vertical="center"/>
    </xf>
    <xf numFmtId="0" fontId="32" fillId="5" borderId="0" xfId="11" applyFont="1" applyFill="1" applyAlignment="1">
      <alignment horizontal="center" vertical="center"/>
    </xf>
    <xf numFmtId="0" fontId="26" fillId="5" borderId="0" xfId="11" applyFont="1" applyFill="1" applyAlignment="1">
      <alignment vertical="top" wrapText="1"/>
    </xf>
    <xf numFmtId="0" fontId="28" fillId="5" borderId="0" xfId="11" applyFont="1" applyFill="1" applyAlignment="1">
      <alignment vertical="top" wrapText="1"/>
    </xf>
    <xf numFmtId="164" fontId="28" fillId="5" borderId="0" xfId="11" applyNumberFormat="1" applyFont="1" applyFill="1" applyAlignment="1">
      <alignment horizontal="center" wrapText="1"/>
    </xf>
    <xf numFmtId="174" fontId="30" fillId="5" borderId="0" xfId="11" applyNumberFormat="1" applyFont="1" applyFill="1"/>
    <xf numFmtId="49" fontId="31" fillId="5" borderId="0" xfId="11" applyNumberFormat="1" applyFont="1" applyFill="1" applyAlignment="1">
      <alignment horizontal="center" vertical="center"/>
    </xf>
    <xf numFmtId="0" fontId="31" fillId="5" borderId="0" xfId="11" applyFont="1" applyFill="1" applyAlignment="1">
      <alignment horizontal="center" vertical="center"/>
    </xf>
    <xf numFmtId="49" fontId="35" fillId="5" borderId="0" xfId="11" applyNumberFormat="1" applyFont="1" applyFill="1" applyAlignment="1">
      <alignment horizontal="center" vertical="center"/>
    </xf>
    <xf numFmtId="0" fontId="35" fillId="5" borderId="0" xfId="11" applyFont="1" applyFill="1" applyAlignment="1">
      <alignment horizontal="center" vertical="center"/>
    </xf>
    <xf numFmtId="0" fontId="31" fillId="0" borderId="0" xfId="0" applyFont="1"/>
    <xf numFmtId="0" fontId="31" fillId="0" borderId="23" xfId="0" applyFont="1" applyBorder="1" applyAlignment="1">
      <alignment horizontal="center" vertical="center"/>
    </xf>
    <xf numFmtId="0" fontId="30" fillId="0" borderId="23" xfId="0" applyFont="1" applyBorder="1" applyAlignment="1">
      <alignment horizontal="center" vertical="center"/>
    </xf>
    <xf numFmtId="0" fontId="30" fillId="0" borderId="2" xfId="0" applyFont="1" applyBorder="1"/>
    <xf numFmtId="44" fontId="3" fillId="0" borderId="20" xfId="0" applyNumberFormat="1" applyFont="1" applyBorder="1" applyAlignment="1">
      <alignment horizontal="center" vertical="center"/>
    </xf>
    <xf numFmtId="44" fontId="3" fillId="0" borderId="15" xfId="0" applyNumberFormat="1" applyFont="1" applyBorder="1" applyAlignment="1">
      <alignment horizontal="center" vertical="center"/>
    </xf>
    <xf numFmtId="44" fontId="3" fillId="0" borderId="0" xfId="0" applyNumberFormat="1" applyFont="1" applyAlignment="1">
      <alignment horizontal="center" vertical="center"/>
    </xf>
    <xf numFmtId="0" fontId="36" fillId="0" borderId="84" xfId="0" applyFont="1" applyBorder="1"/>
    <xf numFmtId="49" fontId="36" fillId="5" borderId="85" xfId="11" applyNumberFormat="1" applyFont="1" applyFill="1" applyBorder="1" applyAlignment="1">
      <alignment vertical="center" wrapText="1"/>
    </xf>
    <xf numFmtId="49" fontId="28" fillId="5" borderId="23" xfId="11" applyNumberFormat="1" applyFont="1" applyFill="1" applyBorder="1" applyAlignment="1">
      <alignment vertical="center" wrapText="1"/>
    </xf>
    <xf numFmtId="49" fontId="28" fillId="5" borderId="20" xfId="11" applyNumberFormat="1" applyFont="1" applyFill="1" applyBorder="1" applyAlignment="1">
      <alignment vertical="center" wrapText="1"/>
    </xf>
    <xf numFmtId="0" fontId="36" fillId="0" borderId="21" xfId="0" applyFont="1" applyBorder="1"/>
    <xf numFmtId="49" fontId="36" fillId="5" borderId="0" xfId="11" applyNumberFormat="1" applyFont="1" applyFill="1" applyAlignment="1">
      <alignment vertical="center" wrapText="1"/>
    </xf>
    <xf numFmtId="49" fontId="28" fillId="5" borderId="86" xfId="11" applyNumberFormat="1" applyFont="1" applyFill="1" applyBorder="1" applyAlignment="1">
      <alignment vertical="center" wrapText="1"/>
    </xf>
    <xf numFmtId="49" fontId="28" fillId="5" borderId="0" xfId="11" applyNumberFormat="1" applyFont="1" applyFill="1" applyAlignment="1">
      <alignment vertical="center" wrapText="1"/>
    </xf>
    <xf numFmtId="49" fontId="28" fillId="5" borderId="15" xfId="11" applyNumberFormat="1" applyFont="1" applyFill="1" applyBorder="1" applyAlignment="1">
      <alignment vertical="center" wrapText="1"/>
    </xf>
    <xf numFmtId="165" fontId="37" fillId="5" borderId="0" xfId="4" applyFont="1" applyFill="1" applyAlignment="1" applyProtection="1">
      <alignment vertical="center"/>
      <protection locked="0"/>
    </xf>
    <xf numFmtId="49" fontId="28" fillId="5" borderId="16" xfId="11" applyNumberFormat="1" applyFont="1" applyFill="1" applyBorder="1" applyAlignment="1">
      <alignment vertical="center" wrapText="1"/>
    </xf>
    <xf numFmtId="49" fontId="28" fillId="5" borderId="17" xfId="11" applyNumberFormat="1" applyFont="1" applyFill="1" applyBorder="1" applyAlignment="1">
      <alignment vertical="center" wrapText="1"/>
    </xf>
    <xf numFmtId="44" fontId="28" fillId="5" borderId="10" xfId="11" applyNumberFormat="1" applyFont="1" applyFill="1" applyBorder="1" applyAlignment="1">
      <alignment horizontal="center" vertical="center"/>
    </xf>
    <xf numFmtId="49" fontId="28" fillId="5" borderId="7" xfId="11" applyNumberFormat="1" applyFont="1" applyFill="1" applyBorder="1" applyAlignment="1">
      <alignment horizontal="center" vertical="top" wrapText="1"/>
    </xf>
    <xf numFmtId="49" fontId="28" fillId="5" borderId="2" xfId="11" applyNumberFormat="1" applyFont="1" applyFill="1" applyBorder="1" applyAlignment="1">
      <alignment horizontal="center" vertical="center" wrapText="1"/>
    </xf>
    <xf numFmtId="0" fontId="28" fillId="5" borderId="2" xfId="11" applyFont="1" applyFill="1" applyBorder="1" applyAlignment="1">
      <alignment vertical="center" wrapText="1"/>
    </xf>
    <xf numFmtId="0" fontId="28" fillId="5" borderId="2" xfId="11" applyFont="1" applyFill="1" applyBorder="1" applyAlignment="1">
      <alignment horizontal="center" vertical="center" wrapText="1"/>
    </xf>
    <xf numFmtId="174" fontId="28" fillId="5" borderId="2" xfId="11" applyNumberFormat="1" applyFont="1" applyFill="1" applyBorder="1" applyAlignment="1" applyProtection="1">
      <alignment horizontal="center" vertical="center" wrapText="1"/>
      <protection locked="0"/>
    </xf>
    <xf numFmtId="44" fontId="28" fillId="5" borderId="10" xfId="11" applyNumberFormat="1" applyFont="1" applyFill="1" applyBorder="1" applyAlignment="1">
      <alignment horizontal="center" vertical="center" wrapText="1"/>
    </xf>
    <xf numFmtId="49" fontId="31" fillId="5" borderId="2" xfId="11" applyNumberFormat="1" applyFont="1" applyFill="1" applyBorder="1" applyAlignment="1">
      <alignment horizontal="center" vertical="center"/>
    </xf>
    <xf numFmtId="49" fontId="28" fillId="5" borderId="7" xfId="11" applyNumberFormat="1" applyFont="1" applyFill="1" applyBorder="1" applyAlignment="1">
      <alignment horizontal="center" vertical="top"/>
    </xf>
    <xf numFmtId="0" fontId="31" fillId="5" borderId="2" xfId="11" applyFont="1" applyFill="1" applyBorder="1" applyAlignment="1">
      <alignment vertical="center" wrapText="1"/>
    </xf>
    <xf numFmtId="0" fontId="31" fillId="5" borderId="2" xfId="11" applyFont="1" applyFill="1" applyBorder="1" applyAlignment="1">
      <alignment horizontal="center" vertical="center"/>
    </xf>
    <xf numFmtId="174" fontId="31" fillId="5" borderId="2" xfId="11" applyNumberFormat="1" applyFont="1" applyFill="1" applyBorder="1" applyAlignment="1" applyProtection="1">
      <alignment horizontal="center" vertical="center"/>
      <protection locked="0"/>
    </xf>
    <xf numFmtId="0" fontId="30" fillId="0" borderId="2" xfId="0" applyFont="1" applyBorder="1" applyAlignment="1">
      <alignment horizontal="center"/>
    </xf>
    <xf numFmtId="0" fontId="30" fillId="0" borderId="89" xfId="0" applyFont="1" applyBorder="1" applyAlignment="1">
      <alignment horizontal="center"/>
    </xf>
    <xf numFmtId="0" fontId="30" fillId="0" borderId="90" xfId="0" applyFont="1" applyBorder="1" applyAlignment="1">
      <alignment horizontal="center"/>
    </xf>
    <xf numFmtId="49" fontId="31" fillId="5" borderId="2" xfId="11" applyNumberFormat="1" applyFont="1" applyFill="1" applyBorder="1" applyAlignment="1">
      <alignment horizontal="center" vertical="center" wrapText="1"/>
    </xf>
    <xf numFmtId="0" fontId="34" fillId="5" borderId="0" xfId="11" applyFont="1" applyFill="1" applyAlignment="1">
      <alignment horizontal="left" vertical="center" wrapText="1"/>
    </xf>
    <xf numFmtId="173" fontId="31" fillId="5" borderId="2" xfId="4" applyNumberFormat="1" applyFont="1" applyFill="1" applyBorder="1" applyAlignment="1">
      <alignment horizontal="left" vertical="center" wrapText="1"/>
    </xf>
    <xf numFmtId="0" fontId="30" fillId="0" borderId="91" xfId="0" applyFont="1" applyBorder="1" applyAlignment="1">
      <alignment horizontal="center"/>
    </xf>
    <xf numFmtId="0" fontId="31" fillId="5" borderId="0" xfId="11" applyFont="1" applyFill="1" applyAlignment="1">
      <alignment vertical="center" wrapText="1"/>
    </xf>
    <xf numFmtId="0" fontId="31" fillId="0" borderId="0" xfId="0" applyFont="1" applyAlignment="1">
      <alignment vertical="center" wrapText="1"/>
    </xf>
    <xf numFmtId="0" fontId="31" fillId="5" borderId="0" xfId="0" applyFont="1" applyFill="1" applyAlignment="1">
      <alignment vertical="center" wrapText="1"/>
    </xf>
    <xf numFmtId="0" fontId="28" fillId="5" borderId="0" xfId="0" applyFont="1" applyFill="1" applyAlignment="1">
      <alignment horizontal="left" vertical="center" wrapText="1"/>
    </xf>
    <xf numFmtId="174" fontId="36" fillId="5" borderId="94" xfId="11" applyNumberFormat="1" applyFont="1" applyFill="1" applyBorder="1" applyAlignment="1">
      <alignment vertical="center" wrapText="1"/>
    </xf>
    <xf numFmtId="44" fontId="36" fillId="5" borderId="95" xfId="11" applyNumberFormat="1" applyFont="1" applyFill="1" applyBorder="1" applyAlignment="1">
      <alignment horizontal="center" vertical="center"/>
    </xf>
    <xf numFmtId="49" fontId="28" fillId="5" borderId="0" xfId="11" applyNumberFormat="1" applyFont="1" applyFill="1" applyAlignment="1">
      <alignment horizontal="center" vertical="top"/>
    </xf>
    <xf numFmtId="174" fontId="31" fillId="5" borderId="0" xfId="11" applyNumberFormat="1" applyFont="1" applyFill="1" applyAlignment="1">
      <alignment horizontal="center" vertical="center"/>
    </xf>
    <xf numFmtId="44" fontId="28" fillId="5" borderId="0" xfId="11" applyNumberFormat="1" applyFont="1" applyFill="1" applyAlignment="1">
      <alignment horizontal="center" vertical="center"/>
    </xf>
    <xf numFmtId="49" fontId="38" fillId="5" borderId="0" xfId="11" applyNumberFormat="1" applyFont="1" applyFill="1" applyAlignment="1">
      <alignment horizontal="center" vertical="top"/>
    </xf>
    <xf numFmtId="0" fontId="35" fillId="5" borderId="0" xfId="11" applyFont="1" applyFill="1" applyAlignment="1">
      <alignment vertical="center" wrapText="1"/>
    </xf>
    <xf numFmtId="174" fontId="35" fillId="5" borderId="0" xfId="11" applyNumberFormat="1" applyFont="1" applyFill="1" applyAlignment="1">
      <alignment horizontal="center" vertical="center"/>
    </xf>
    <xf numFmtId="44" fontId="38" fillId="5" borderId="0" xfId="11" applyNumberFormat="1" applyFont="1" applyFill="1" applyAlignment="1">
      <alignment horizontal="center" vertical="center"/>
    </xf>
    <xf numFmtId="174" fontId="3" fillId="0" borderId="23" xfId="0" applyNumberFormat="1" applyFont="1" applyBorder="1" applyAlignment="1" applyProtection="1">
      <alignment horizontal="center" vertical="center"/>
      <protection locked="0"/>
    </xf>
    <xf numFmtId="174" fontId="3" fillId="0" borderId="0" xfId="0" applyNumberFormat="1" applyFont="1" applyAlignment="1" applyProtection="1">
      <alignment horizontal="center" vertical="center"/>
      <protection locked="0"/>
    </xf>
    <xf numFmtId="0" fontId="28" fillId="0" borderId="19" xfId="0" applyFont="1" applyBorder="1" applyAlignment="1">
      <alignment vertical="center"/>
    </xf>
    <xf numFmtId="0" fontId="31" fillId="0" borderId="23" xfId="0" applyFont="1" applyBorder="1" applyAlignment="1">
      <alignment vertical="center"/>
    </xf>
    <xf numFmtId="174" fontId="30" fillId="0" borderId="23" xfId="0" applyNumberFormat="1" applyFont="1" applyBorder="1" applyAlignment="1" applyProtection="1">
      <alignment horizontal="center" vertical="center"/>
      <protection locked="0"/>
    </xf>
    <xf numFmtId="44" fontId="30" fillId="0" borderId="20" xfId="0" applyNumberFormat="1" applyFont="1" applyBorder="1" applyAlignment="1">
      <alignment horizontal="center" vertical="center"/>
    </xf>
    <xf numFmtId="0" fontId="28" fillId="0" borderId="21" xfId="0" applyFont="1" applyBorder="1" applyAlignment="1">
      <alignment vertical="center"/>
    </xf>
    <xf numFmtId="0" fontId="31" fillId="0" borderId="0" xfId="0" applyFont="1" applyAlignment="1">
      <alignment vertical="center"/>
    </xf>
    <xf numFmtId="44" fontId="30" fillId="0" borderId="15" xfId="0" applyNumberFormat="1" applyFont="1" applyBorder="1" applyAlignment="1">
      <alignment horizontal="center" vertical="center"/>
    </xf>
    <xf numFmtId="0" fontId="26" fillId="0" borderId="79" xfId="0" applyFont="1" applyBorder="1" applyAlignment="1">
      <alignment horizontal="center" vertical="center" wrapText="1"/>
    </xf>
    <xf numFmtId="0" fontId="26" fillId="0" borderId="73" xfId="0" applyFont="1" applyBorder="1" applyAlignment="1">
      <alignment horizontal="center" vertical="center"/>
    </xf>
    <xf numFmtId="174" fontId="26" fillId="0" borderId="73" xfId="0" applyNumberFormat="1" applyFont="1" applyBorder="1" applyAlignment="1" applyProtection="1">
      <alignment horizontal="center" vertical="center"/>
      <protection locked="0"/>
    </xf>
    <xf numFmtId="44" fontId="26" fillId="0" borderId="74" xfId="0" applyNumberFormat="1" applyFont="1" applyBorder="1" applyAlignment="1">
      <alignment horizontal="center" vertical="center"/>
    </xf>
    <xf numFmtId="0" fontId="30" fillId="0" borderId="7" xfId="0" applyFont="1" applyBorder="1" applyAlignment="1">
      <alignment horizontal="left" vertical="center"/>
    </xf>
    <xf numFmtId="0" fontId="31" fillId="0" borderId="2" xfId="0" applyFont="1" applyBorder="1" applyAlignment="1">
      <alignment vertical="center"/>
    </xf>
    <xf numFmtId="0" fontId="31" fillId="0" borderId="2" xfId="0" applyFont="1" applyBorder="1" applyAlignment="1">
      <alignment horizontal="center" vertical="center"/>
    </xf>
    <xf numFmtId="0" fontId="30" fillId="0" borderId="2" xfId="0" applyFont="1" applyBorder="1" applyAlignment="1">
      <alignment horizontal="center" vertical="center"/>
    </xf>
    <xf numFmtId="174" fontId="30" fillId="0" borderId="2" xfId="0" applyNumberFormat="1" applyFont="1" applyBorder="1" applyAlignment="1" applyProtection="1">
      <alignment horizontal="center" vertical="center"/>
      <protection locked="0"/>
    </xf>
    <xf numFmtId="44" fontId="30" fillId="0" borderId="10" xfId="0" applyNumberFormat="1" applyFont="1" applyBorder="1" applyAlignment="1">
      <alignment horizontal="center" vertical="center"/>
    </xf>
    <xf numFmtId="0" fontId="28" fillId="0" borderId="2" xfId="0" applyFont="1" applyBorder="1" applyAlignment="1">
      <alignment vertical="center" wrapText="1"/>
    </xf>
    <xf numFmtId="49" fontId="28" fillId="0" borderId="2" xfId="0" applyNumberFormat="1" applyFont="1" applyBorder="1" applyAlignment="1">
      <alignment horizontal="center" vertical="center" wrapText="1"/>
    </xf>
    <xf numFmtId="0" fontId="30" fillId="0" borderId="7" xfId="0" applyFont="1" applyBorder="1" applyAlignment="1">
      <alignment horizontal="center" vertical="center"/>
    </xf>
    <xf numFmtId="174" fontId="30" fillId="0" borderId="2" xfId="0" applyNumberFormat="1" applyFont="1" applyBorder="1" applyAlignment="1">
      <alignment horizontal="center" vertical="center"/>
    </xf>
    <xf numFmtId="0" fontId="31" fillId="0" borderId="2" xfId="0" applyFont="1" applyBorder="1" applyAlignment="1">
      <alignment horizontal="left" vertical="center" wrapText="1"/>
    </xf>
    <xf numFmtId="0" fontId="31" fillId="0" borderId="2" xfId="0" applyFont="1" applyBorder="1" applyAlignment="1">
      <alignment vertical="center" wrapText="1"/>
    </xf>
    <xf numFmtId="49" fontId="31" fillId="0" borderId="2" xfId="0" applyNumberFormat="1" applyFont="1" applyBorder="1" applyAlignment="1">
      <alignment horizontal="center" vertical="center"/>
    </xf>
    <xf numFmtId="44" fontId="31" fillId="0" borderId="10" xfId="0" applyNumberFormat="1" applyFont="1" applyBorder="1" applyAlignment="1">
      <alignment horizontal="center" vertical="center"/>
    </xf>
    <xf numFmtId="49" fontId="31" fillId="0" borderId="2" xfId="0" applyNumberFormat="1" applyFont="1" applyBorder="1" applyAlignment="1">
      <alignment horizontal="center" vertical="center" wrapText="1"/>
    </xf>
    <xf numFmtId="0" fontId="30" fillId="0" borderId="80" xfId="0" applyFont="1" applyBorder="1" applyAlignment="1">
      <alignment horizontal="center" vertical="center"/>
    </xf>
    <xf numFmtId="0" fontId="32" fillId="0" borderId="72" xfId="0" applyFont="1" applyBorder="1" applyAlignment="1">
      <alignment horizontal="center" vertical="center" wrapText="1"/>
    </xf>
    <xf numFmtId="49" fontId="31" fillId="0" borderId="72" xfId="0" applyNumberFormat="1" applyFont="1" applyBorder="1" applyAlignment="1">
      <alignment horizontal="center" vertical="center"/>
    </xf>
    <xf numFmtId="0" fontId="30" fillId="0" borderId="72" xfId="0" applyFont="1" applyBorder="1" applyAlignment="1">
      <alignment horizontal="center" vertical="center"/>
    </xf>
    <xf numFmtId="174" fontId="30" fillId="0" borderId="72" xfId="0" applyNumberFormat="1" applyFont="1" applyBorder="1" applyAlignment="1" applyProtection="1">
      <alignment horizontal="center" vertical="center"/>
      <protection locked="0"/>
    </xf>
    <xf numFmtId="44" fontId="30" fillId="0" borderId="81" xfId="0" applyNumberFormat="1" applyFont="1" applyBorder="1" applyAlignment="1">
      <alignment horizontal="center" vertical="center"/>
    </xf>
    <xf numFmtId="0" fontId="32" fillId="0" borderId="2" xfId="0" applyFont="1" applyBorder="1" applyAlignment="1">
      <alignment vertical="center" wrapText="1"/>
    </xf>
    <xf numFmtId="0" fontId="31" fillId="0" borderId="0" xfId="0" applyFont="1" applyAlignment="1">
      <alignment horizontal="left" vertical="center"/>
    </xf>
    <xf numFmtId="0" fontId="26" fillId="0" borderId="2" xfId="0" applyFont="1" applyBorder="1" applyAlignment="1">
      <alignment vertical="center" wrapText="1"/>
    </xf>
    <xf numFmtId="0" fontId="30" fillId="0" borderId="75" xfId="0" applyFont="1" applyBorder="1" applyAlignment="1">
      <alignment horizontal="left" vertical="center"/>
    </xf>
    <xf numFmtId="0" fontId="31" fillId="0" borderId="77" xfId="0" applyFont="1" applyBorder="1" applyAlignment="1">
      <alignment horizontal="center" vertical="center"/>
    </xf>
    <xf numFmtId="0" fontId="30" fillId="0" borderId="77" xfId="0" applyFont="1" applyBorder="1" applyAlignment="1">
      <alignment horizontal="center" vertical="center"/>
    </xf>
    <xf numFmtId="174" fontId="26" fillId="0" borderId="77" xfId="0" applyNumberFormat="1" applyFont="1" applyBorder="1" applyAlignment="1" applyProtection="1">
      <alignment horizontal="center" vertical="center"/>
      <protection locked="0"/>
    </xf>
    <xf numFmtId="44" fontId="26" fillId="0" borderId="78" xfId="0" applyNumberFormat="1" applyFont="1" applyBorder="1" applyAlignment="1">
      <alignment horizontal="center" vertical="center"/>
    </xf>
    <xf numFmtId="0" fontId="26" fillId="0" borderId="2" xfId="0" applyFont="1" applyBorder="1" applyAlignment="1">
      <alignment vertical="top" wrapText="1"/>
    </xf>
    <xf numFmtId="0" fontId="30" fillId="0" borderId="2" xfId="0" applyFont="1" applyBorder="1" applyAlignment="1">
      <alignment vertical="top" wrapText="1"/>
    </xf>
    <xf numFmtId="0" fontId="30" fillId="0" borderId="2" xfId="0" applyFont="1" applyBorder="1" applyAlignment="1">
      <alignment wrapText="1"/>
    </xf>
    <xf numFmtId="0" fontId="26" fillId="0" borderId="2" xfId="0" applyFont="1" applyBorder="1" applyAlignment="1">
      <alignment wrapText="1"/>
    </xf>
    <xf numFmtId="49" fontId="31" fillId="5" borderId="2" xfId="0" applyNumberFormat="1" applyFont="1" applyFill="1" applyBorder="1" applyAlignment="1">
      <alignment horizontal="center" vertical="center"/>
    </xf>
    <xf numFmtId="0" fontId="33" fillId="0" borderId="72" xfId="0" applyFont="1" applyBorder="1" applyAlignment="1">
      <alignment horizontal="center" wrapText="1"/>
    </xf>
    <xf numFmtId="0" fontId="30" fillId="0" borderId="2" xfId="0" applyFont="1" applyBorder="1" applyAlignment="1">
      <alignment vertical="center" wrapText="1"/>
    </xf>
    <xf numFmtId="49" fontId="26" fillId="0" borderId="2" xfId="0" applyNumberFormat="1" applyFont="1" applyBorder="1" applyAlignment="1">
      <alignment horizontal="center" vertical="center" wrapText="1"/>
    </xf>
    <xf numFmtId="0" fontId="30" fillId="0" borderId="2" xfId="0" applyFont="1" applyBorder="1" applyAlignment="1">
      <alignment horizontal="left" vertical="top" wrapText="1"/>
    </xf>
    <xf numFmtId="49" fontId="30" fillId="0" borderId="2" xfId="0" applyNumberFormat="1" applyFont="1" applyBorder="1" applyAlignment="1">
      <alignment horizontal="center" vertical="center" wrapText="1"/>
    </xf>
    <xf numFmtId="49" fontId="31" fillId="0" borderId="96" xfId="0" applyNumberFormat="1" applyFont="1" applyBorder="1" applyAlignment="1">
      <alignment horizontal="center" vertical="center"/>
    </xf>
    <xf numFmtId="49" fontId="31" fillId="0" borderId="82" xfId="0" applyNumberFormat="1" applyFont="1" applyBorder="1" applyAlignment="1">
      <alignment horizontal="center" vertical="center"/>
    </xf>
    <xf numFmtId="49" fontId="31" fillId="5" borderId="96" xfId="0" applyNumberFormat="1" applyFont="1" applyFill="1" applyBorder="1" applyAlignment="1">
      <alignment horizontal="center" vertical="center"/>
    </xf>
    <xf numFmtId="49" fontId="31" fillId="5" borderId="83" xfId="0" applyNumberFormat="1" applyFont="1" applyFill="1" applyBorder="1" applyAlignment="1">
      <alignment horizontal="center" vertical="center"/>
    </xf>
    <xf numFmtId="49" fontId="31" fillId="5" borderId="82" xfId="0" applyNumberFormat="1" applyFont="1" applyFill="1" applyBorder="1" applyAlignment="1">
      <alignment horizontal="center" vertical="center"/>
    </xf>
    <xf numFmtId="0" fontId="30" fillId="0" borderId="23" xfId="0" applyFont="1" applyBorder="1"/>
    <xf numFmtId="0" fontId="30" fillId="0" borderId="0" xfId="0" applyFont="1"/>
    <xf numFmtId="0" fontId="30" fillId="0" borderId="2" xfId="0" applyFont="1" applyBorder="1" applyAlignment="1">
      <alignment horizontal="left" vertical="center"/>
    </xf>
    <xf numFmtId="0" fontId="31" fillId="0" borderId="2" xfId="0" applyFont="1" applyBorder="1"/>
    <xf numFmtId="0" fontId="28" fillId="0" borderId="2" xfId="0" applyFont="1" applyBorder="1" applyAlignment="1">
      <alignment vertical="top" wrapText="1"/>
    </xf>
    <xf numFmtId="0" fontId="31" fillId="0" borderId="2" xfId="0" applyFont="1" applyBorder="1" applyAlignment="1">
      <alignment vertical="top" wrapText="1"/>
    </xf>
    <xf numFmtId="0" fontId="31" fillId="0" borderId="2" xfId="0" applyFont="1" applyBorder="1" applyAlignment="1">
      <alignment wrapText="1"/>
    </xf>
    <xf numFmtId="0" fontId="28" fillId="0" borderId="2" xfId="0" applyFont="1" applyBorder="1" applyAlignment="1">
      <alignment wrapText="1"/>
    </xf>
    <xf numFmtId="0" fontId="31" fillId="0" borderId="2" xfId="0" applyFont="1" applyBorder="1" applyAlignment="1">
      <alignment horizontal="center" vertical="center" wrapText="1"/>
    </xf>
    <xf numFmtId="4" fontId="30" fillId="0" borderId="2" xfId="0" applyNumberFormat="1" applyFont="1" applyBorder="1" applyAlignment="1" applyProtection="1">
      <alignment horizontal="center" vertical="center"/>
      <protection locked="0"/>
    </xf>
    <xf numFmtId="0" fontId="32" fillId="0" borderId="72" xfId="0" applyFont="1" applyBorder="1" applyAlignment="1">
      <alignment horizontal="center" wrapText="1"/>
    </xf>
    <xf numFmtId="49" fontId="30" fillId="0" borderId="2" xfId="0" applyNumberFormat="1" applyFont="1" applyBorder="1" applyAlignment="1">
      <alignment horizontal="center" vertical="center"/>
    </xf>
    <xf numFmtId="0" fontId="30" fillId="5" borderId="83" xfId="0" applyFont="1" applyFill="1" applyBorder="1" applyAlignment="1">
      <alignment vertical="top" wrapText="1"/>
    </xf>
    <xf numFmtId="0" fontId="30" fillId="0" borderId="7" xfId="0" applyFont="1" applyBorder="1" applyAlignment="1">
      <alignment horizontal="center"/>
    </xf>
    <xf numFmtId="0" fontId="30" fillId="0" borderId="2" xfId="0" applyFont="1" applyBorder="1" applyAlignment="1">
      <alignment horizontal="left" vertical="center" wrapText="1"/>
    </xf>
    <xf numFmtId="0" fontId="30" fillId="0" borderId="0" xfId="0" applyFont="1" applyAlignment="1">
      <alignment vertical="center"/>
    </xf>
    <xf numFmtId="0" fontId="30" fillId="0" borderId="2" xfId="0" applyFont="1" applyBorder="1" applyAlignment="1">
      <alignment vertical="center"/>
    </xf>
    <xf numFmtId="0" fontId="33" fillId="0" borderId="72" xfId="0" applyFont="1" applyBorder="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vertical="center"/>
    </xf>
    <xf numFmtId="174" fontId="30" fillId="0" borderId="0" xfId="0" applyNumberFormat="1" applyFont="1" applyAlignment="1" applyProtection="1">
      <alignment horizontal="center" vertical="center"/>
      <protection locked="0"/>
    </xf>
    <xf numFmtId="0" fontId="26" fillId="5" borderId="76" xfId="0" applyFont="1" applyFill="1" applyBorder="1" applyAlignment="1">
      <alignment vertical="center"/>
    </xf>
    <xf numFmtId="165" fontId="37" fillId="5" borderId="21" xfId="4" applyFont="1" applyFill="1" applyBorder="1" applyAlignment="1" applyProtection="1">
      <alignment vertical="center"/>
      <protection locked="0"/>
    </xf>
    <xf numFmtId="0" fontId="30" fillId="0" borderId="97" xfId="0" applyFont="1" applyBorder="1" applyAlignment="1">
      <alignment horizontal="center"/>
    </xf>
    <xf numFmtId="0" fontId="30" fillId="0" borderId="98" xfId="0" applyFont="1" applyBorder="1" applyAlignment="1">
      <alignment horizontal="center"/>
    </xf>
    <xf numFmtId="0" fontId="30" fillId="0" borderId="99" xfId="0" applyFont="1" applyBorder="1" applyAlignment="1">
      <alignment horizontal="center"/>
    </xf>
    <xf numFmtId="0" fontId="31" fillId="0" borderId="21" xfId="0" applyFont="1" applyBorder="1" applyAlignment="1">
      <alignment horizontal="center" vertical="center"/>
    </xf>
    <xf numFmtId="174" fontId="3" fillId="0" borderId="0" xfId="0" applyNumberFormat="1" applyFont="1" applyAlignment="1" applyProtection="1">
      <alignment horizontal="right"/>
      <protection locked="0"/>
    </xf>
    <xf numFmtId="0" fontId="30" fillId="0" borderId="21" xfId="0" applyFont="1" applyBorder="1" applyAlignment="1">
      <alignment horizontal="center" vertical="center"/>
    </xf>
    <xf numFmtId="174" fontId="30" fillId="0" borderId="0" xfId="0" applyNumberFormat="1" applyFont="1" applyAlignment="1" applyProtection="1">
      <alignment horizontal="right"/>
      <protection locked="0"/>
    </xf>
    <xf numFmtId="0" fontId="30" fillId="0" borderId="23" xfId="0" applyFont="1" applyBorder="1" applyAlignment="1">
      <alignment vertical="center"/>
    </xf>
    <xf numFmtId="0" fontId="31" fillId="0" borderId="21" xfId="0" applyFont="1" applyBorder="1" applyAlignment="1">
      <alignment horizontal="left" vertical="center"/>
    </xf>
    <xf numFmtId="0" fontId="0" fillId="5" borderId="0" xfId="0" applyFill="1"/>
    <xf numFmtId="166" fontId="0" fillId="5" borderId="0" xfId="0" applyNumberFormat="1" applyFill="1"/>
    <xf numFmtId="166" fontId="0" fillId="0" borderId="0" xfId="0" applyNumberFormat="1"/>
    <xf numFmtId="9" fontId="0" fillId="0" borderId="0" xfId="12" applyFont="1" applyProtection="1"/>
    <xf numFmtId="10" fontId="0" fillId="0" borderId="0" xfId="12" applyNumberFormat="1" applyFont="1" applyProtection="1"/>
    <xf numFmtId="10" fontId="0" fillId="5" borderId="0" xfId="12" applyNumberFormat="1" applyFont="1" applyFill="1" applyProtection="1"/>
    <xf numFmtId="44" fontId="0" fillId="0" borderId="0" xfId="12" applyNumberFormat="1" applyFont="1" applyProtection="1"/>
    <xf numFmtId="0" fontId="28" fillId="0" borderId="84" xfId="0" applyFont="1" applyBorder="1"/>
    <xf numFmtId="165" fontId="28" fillId="5" borderId="0" xfId="4" applyFont="1" applyFill="1" applyAlignment="1">
      <alignment vertical="center" wrapText="1"/>
    </xf>
    <xf numFmtId="0" fontId="31" fillId="5" borderId="0" xfId="0" applyFont="1" applyFill="1"/>
    <xf numFmtId="0" fontId="28" fillId="0" borderId="21" xfId="0" applyFont="1" applyBorder="1"/>
    <xf numFmtId="165" fontId="26" fillId="5" borderId="0" xfId="4" applyFont="1" applyFill="1" applyAlignment="1" applyProtection="1">
      <alignment vertical="center"/>
      <protection locked="0"/>
    </xf>
    <xf numFmtId="164" fontId="26" fillId="5" borderId="0" xfId="0" applyNumberFormat="1" applyFont="1" applyFill="1" applyAlignment="1">
      <alignment horizontal="right"/>
    </xf>
    <xf numFmtId="0" fontId="30" fillId="5" borderId="0" xfId="0" applyFont="1" applyFill="1" applyAlignment="1">
      <alignment vertical="center"/>
    </xf>
    <xf numFmtId="164" fontId="26" fillId="5" borderId="0" xfId="0" applyNumberFormat="1" applyFont="1" applyFill="1" applyAlignment="1">
      <alignment horizontal="left" vertical="center"/>
    </xf>
    <xf numFmtId="0" fontId="4" fillId="5" borderId="0" xfId="0" quotePrefix="1" applyFont="1" applyFill="1" applyAlignment="1">
      <alignment horizontal="left" vertical="center"/>
    </xf>
    <xf numFmtId="0" fontId="3" fillId="5" borderId="0" xfId="0" applyFont="1" applyFill="1" applyAlignment="1">
      <alignment vertical="center"/>
    </xf>
    <xf numFmtId="164" fontId="26" fillId="5" borderId="0" xfId="3" applyNumberFormat="1" applyFont="1" applyFill="1" applyAlignment="1">
      <alignment horizontal="right"/>
    </xf>
    <xf numFmtId="0" fontId="26" fillId="2" borderId="107" xfId="0" applyFont="1" applyFill="1" applyBorder="1" applyAlignment="1">
      <alignment vertical="center"/>
    </xf>
    <xf numFmtId="0" fontId="26" fillId="2" borderId="108" xfId="0" applyFont="1" applyFill="1" applyBorder="1" applyAlignment="1">
      <alignment vertical="center"/>
    </xf>
    <xf numFmtId="0" fontId="26" fillId="2" borderId="109" xfId="0" applyFont="1" applyFill="1" applyBorder="1" applyAlignment="1">
      <alignment vertical="center"/>
    </xf>
    <xf numFmtId="166" fontId="26" fillId="2" borderId="110" xfId="0" applyNumberFormat="1" applyFont="1" applyFill="1" applyBorder="1" applyAlignment="1">
      <alignment horizontal="center" vertical="center"/>
    </xf>
    <xf numFmtId="0" fontId="26" fillId="6" borderId="111" xfId="0" applyFont="1" applyFill="1" applyBorder="1" applyAlignment="1">
      <alignment horizontal="center" vertical="center"/>
    </xf>
    <xf numFmtId="0" fontId="26" fillId="3" borderId="112" xfId="0" applyFont="1" applyFill="1" applyBorder="1" applyAlignment="1">
      <alignment horizontal="left" vertical="center" indent="1"/>
    </xf>
    <xf numFmtId="0" fontId="26" fillId="6" borderId="113" xfId="0" applyFont="1" applyFill="1" applyBorder="1" applyAlignment="1">
      <alignment vertical="center"/>
    </xf>
    <xf numFmtId="166" fontId="26" fillId="6" borderId="114" xfId="0" applyNumberFormat="1" applyFont="1" applyFill="1" applyBorder="1" applyAlignment="1">
      <alignment horizontal="center" vertical="center"/>
    </xf>
    <xf numFmtId="0" fontId="26" fillId="2" borderId="111" xfId="0" applyFont="1" applyFill="1" applyBorder="1" applyAlignment="1">
      <alignment vertical="center"/>
    </xf>
    <xf numFmtId="0" fontId="26" fillId="2" borderId="36" xfId="0" applyFont="1" applyFill="1" applyBorder="1" applyAlignment="1">
      <alignment vertical="center"/>
    </xf>
    <xf numFmtId="0" fontId="26" fillId="2" borderId="113" xfId="0" applyFont="1" applyFill="1" applyBorder="1" applyAlignment="1">
      <alignment vertical="center"/>
    </xf>
    <xf numFmtId="166" fontId="26" fillId="2" borderId="114" xfId="0" applyNumberFormat="1" applyFont="1" applyFill="1" applyBorder="1" applyAlignment="1">
      <alignment horizontal="center" vertical="center"/>
    </xf>
    <xf numFmtId="0" fontId="26" fillId="3" borderId="115" xfId="0" quotePrefix="1" applyFont="1" applyFill="1" applyBorder="1" applyAlignment="1">
      <alignment horizontal="center" vertical="center"/>
    </xf>
    <xf numFmtId="10" fontId="30" fillId="3" borderId="13" xfId="0" applyNumberFormat="1" applyFont="1" applyFill="1" applyBorder="1" applyAlignment="1">
      <alignment horizontal="right" vertical="center"/>
    </xf>
    <xf numFmtId="166" fontId="26" fillId="3" borderId="14" xfId="0" applyNumberFormat="1" applyFont="1" applyFill="1" applyBorder="1"/>
    <xf numFmtId="0" fontId="26" fillId="2" borderId="115" xfId="0" applyFont="1" applyFill="1" applyBorder="1" applyAlignment="1">
      <alignment vertical="center"/>
    </xf>
    <xf numFmtId="0" fontId="26" fillId="2" borderId="112" xfId="0" applyFont="1" applyFill="1" applyBorder="1" applyAlignment="1">
      <alignment vertical="center"/>
    </xf>
    <xf numFmtId="0" fontId="30" fillId="2" borderId="13" xfId="0" applyFont="1" applyFill="1" applyBorder="1" applyAlignment="1">
      <alignment horizontal="right" vertical="center"/>
    </xf>
    <xf numFmtId="166" fontId="26" fillId="2" borderId="14" xfId="0" applyNumberFormat="1" applyFont="1" applyFill="1" applyBorder="1"/>
    <xf numFmtId="0" fontId="30" fillId="3" borderId="13" xfId="0" applyFont="1" applyFill="1" applyBorder="1" applyAlignment="1">
      <alignment horizontal="right" vertical="center"/>
    </xf>
    <xf numFmtId="0" fontId="26" fillId="2" borderId="112" xfId="0" applyFont="1" applyFill="1" applyBorder="1" applyAlignment="1">
      <alignment horizontal="left" vertical="center" indent="1"/>
    </xf>
    <xf numFmtId="166" fontId="26" fillId="0" borderId="15" xfId="0" applyNumberFormat="1" applyFont="1" applyBorder="1"/>
    <xf numFmtId="1" fontId="26" fillId="3" borderId="115" xfId="0" quotePrefix="1" applyNumberFormat="1" applyFont="1" applyFill="1" applyBorder="1" applyAlignment="1">
      <alignment horizontal="center" vertical="center"/>
    </xf>
    <xf numFmtId="0" fontId="26" fillId="2" borderId="116" xfId="0" quotePrefix="1" applyFont="1" applyFill="1" applyBorder="1" applyAlignment="1">
      <alignment horizontal="center" vertical="center"/>
    </xf>
    <xf numFmtId="0" fontId="26" fillId="2" borderId="117" xfId="0" quotePrefix="1" applyFont="1" applyFill="1" applyBorder="1" applyAlignment="1">
      <alignment horizontal="left" vertical="center" indent="1"/>
    </xf>
    <xf numFmtId="0" fontId="30" fillId="2" borderId="118" xfId="0" quotePrefix="1" applyFont="1" applyFill="1" applyBorder="1" applyAlignment="1">
      <alignment horizontal="right" vertical="center"/>
    </xf>
    <xf numFmtId="166" fontId="26" fillId="2" borderId="119" xfId="0" applyNumberFormat="1" applyFont="1" applyFill="1" applyBorder="1"/>
    <xf numFmtId="0" fontId="30" fillId="0" borderId="100" xfId="0" applyFont="1" applyBorder="1" applyAlignment="1">
      <alignment vertical="center"/>
    </xf>
    <xf numFmtId="166" fontId="26" fillId="2" borderId="18" xfId="0" applyNumberFormat="1" applyFont="1" applyFill="1" applyBorder="1" applyAlignment="1">
      <alignment vertical="center"/>
    </xf>
    <xf numFmtId="165" fontId="14" fillId="0" borderId="19" xfId="4" applyFont="1" applyBorder="1" applyAlignment="1">
      <alignment horizontal="center" vertical="center" wrapText="1"/>
    </xf>
    <xf numFmtId="165" fontId="14" fillId="0" borderId="20" xfId="4" applyFont="1" applyBorder="1" applyAlignment="1">
      <alignment horizontal="center" vertical="center" wrapText="1"/>
    </xf>
    <xf numFmtId="165" fontId="14" fillId="0" borderId="21" xfId="4" applyFont="1" applyBorder="1" applyAlignment="1">
      <alignment horizontal="center" vertical="center" wrapText="1"/>
    </xf>
    <xf numFmtId="165" fontId="14" fillId="0" borderId="15" xfId="4" applyFont="1" applyBorder="1" applyAlignment="1">
      <alignment horizontal="center" vertical="center" wrapText="1"/>
    </xf>
    <xf numFmtId="165" fontId="14" fillId="0" borderId="21" xfId="4" applyFont="1" applyBorder="1" applyAlignment="1">
      <alignment horizontal="center" vertical="center"/>
    </xf>
    <xf numFmtId="165" fontId="14" fillId="0" borderId="15" xfId="4" applyFont="1" applyBorder="1" applyAlignment="1">
      <alignment horizontal="center" vertical="center"/>
    </xf>
    <xf numFmtId="165" fontId="13" fillId="0" borderId="19" xfId="4" applyFont="1" applyBorder="1" applyAlignment="1">
      <alignment horizontal="center"/>
    </xf>
    <xf numFmtId="165" fontId="13" fillId="0" borderId="23" xfId="4" applyFont="1" applyBorder="1" applyAlignment="1">
      <alignment horizontal="center"/>
    </xf>
    <xf numFmtId="165" fontId="13" fillId="0" borderId="20" xfId="4" applyFont="1" applyBorder="1" applyAlignment="1">
      <alignment horizontal="center"/>
    </xf>
    <xf numFmtId="165" fontId="13" fillId="0" borderId="21" xfId="4" applyFont="1" applyBorder="1" applyAlignment="1" applyProtection="1">
      <alignment horizontal="justify" vertical="top" wrapText="1"/>
      <protection locked="0"/>
    </xf>
    <xf numFmtId="165" fontId="13" fillId="0" borderId="0" xfId="4" applyFont="1" applyAlignment="1" applyProtection="1">
      <alignment horizontal="justify" vertical="top" wrapText="1"/>
      <protection locked="0"/>
    </xf>
    <xf numFmtId="165" fontId="13" fillId="0" borderId="15" xfId="4" applyFont="1" applyBorder="1" applyAlignment="1" applyProtection="1">
      <alignment horizontal="justify" vertical="top" wrapText="1"/>
      <protection locked="0"/>
    </xf>
    <xf numFmtId="165" fontId="13" fillId="0" borderId="22" xfId="4" applyFont="1" applyBorder="1" applyAlignment="1" applyProtection="1">
      <alignment horizontal="justify" vertical="top" wrapText="1"/>
      <protection locked="0"/>
    </xf>
    <xf numFmtId="165" fontId="13" fillId="0" borderId="16" xfId="4" applyFont="1" applyBorder="1" applyAlignment="1" applyProtection="1">
      <alignment horizontal="justify" vertical="top" wrapText="1"/>
      <protection locked="0"/>
    </xf>
    <xf numFmtId="165" fontId="13" fillId="0" borderId="17" xfId="4" applyFont="1" applyBorder="1" applyAlignment="1" applyProtection="1">
      <alignment horizontal="justify" vertical="top" wrapText="1"/>
      <protection locked="0"/>
    </xf>
    <xf numFmtId="165" fontId="20" fillId="0" borderId="24" xfId="4" applyFont="1" applyBorder="1" applyAlignment="1" applyProtection="1">
      <alignment horizontal="center" vertical="center"/>
      <protection locked="0"/>
    </xf>
    <xf numFmtId="165" fontId="20" fillId="0" borderId="28" xfId="4" applyFont="1" applyBorder="1" applyAlignment="1" applyProtection="1">
      <alignment horizontal="center" vertical="center"/>
      <protection locked="0"/>
    </xf>
    <xf numFmtId="165" fontId="20" fillId="0" borderId="32" xfId="4" applyFont="1" applyBorder="1" applyAlignment="1" applyProtection="1">
      <alignment horizontal="center" vertical="center"/>
      <protection locked="0"/>
    </xf>
    <xf numFmtId="165" fontId="20" fillId="0" borderId="25" xfId="4" applyFont="1" applyBorder="1" applyAlignment="1" applyProtection="1">
      <alignment horizontal="center" vertical="center"/>
      <protection locked="0"/>
    </xf>
    <xf numFmtId="165" fontId="20" fillId="0" borderId="29" xfId="4" applyFont="1" applyBorder="1" applyAlignment="1" applyProtection="1">
      <alignment horizontal="center" vertical="center"/>
      <protection locked="0"/>
    </xf>
    <xf numFmtId="165" fontId="20" fillId="0" borderId="33" xfId="4" applyFont="1" applyBorder="1" applyAlignment="1" applyProtection="1">
      <alignment horizontal="center" vertical="center"/>
      <protection locked="0"/>
    </xf>
    <xf numFmtId="165" fontId="20" fillId="0" borderId="26" xfId="4" applyFont="1" applyBorder="1" applyAlignment="1" applyProtection="1">
      <alignment horizontal="center" vertical="center"/>
      <protection locked="0"/>
    </xf>
    <xf numFmtId="165" fontId="20" fillId="0" borderId="30" xfId="4" applyFont="1" applyBorder="1" applyAlignment="1" applyProtection="1">
      <alignment horizontal="center" vertical="center"/>
      <protection locked="0"/>
    </xf>
    <xf numFmtId="165" fontId="20" fillId="0" borderId="34" xfId="4" applyFont="1" applyBorder="1" applyAlignment="1" applyProtection="1">
      <alignment horizontal="center" vertical="center"/>
      <protection locked="0"/>
    </xf>
    <xf numFmtId="165" fontId="20" fillId="0" borderId="27" xfId="4" applyFont="1" applyBorder="1" applyAlignment="1" applyProtection="1">
      <alignment horizontal="center" vertical="center"/>
      <protection locked="0"/>
    </xf>
    <xf numFmtId="165" fontId="20" fillId="0" borderId="2" xfId="4" applyFont="1" applyBorder="1" applyAlignment="1" applyProtection="1">
      <alignment horizontal="center" vertical="center"/>
      <protection locked="0"/>
    </xf>
    <xf numFmtId="165" fontId="20" fillId="0" borderId="35" xfId="4" applyFont="1" applyBorder="1" applyAlignment="1" applyProtection="1">
      <alignment horizontal="center" vertical="center"/>
      <protection locked="0"/>
    </xf>
    <xf numFmtId="168" fontId="20" fillId="0" borderId="27" xfId="4" applyNumberFormat="1" applyFont="1" applyBorder="1" applyAlignment="1" applyProtection="1">
      <alignment horizontal="center" vertical="center" wrapText="1"/>
      <protection locked="0"/>
    </xf>
    <xf numFmtId="168" fontId="20" fillId="0" borderId="2" xfId="4" applyNumberFormat="1" applyFont="1" applyBorder="1" applyAlignment="1" applyProtection="1">
      <alignment horizontal="center" vertical="center" wrapText="1"/>
      <protection locked="0"/>
    </xf>
    <xf numFmtId="168" fontId="20" fillId="0" borderId="35" xfId="4" applyNumberFormat="1" applyFont="1" applyBorder="1" applyAlignment="1" applyProtection="1">
      <alignment horizontal="center" vertical="center" wrapText="1"/>
      <protection locked="0"/>
    </xf>
    <xf numFmtId="168" fontId="20" fillId="0" borderId="20" xfId="4" applyNumberFormat="1" applyFont="1" applyBorder="1" applyAlignment="1" applyProtection="1">
      <alignment horizontal="center" vertical="center" wrapText="1"/>
      <protection locked="0"/>
    </xf>
    <xf numFmtId="168" fontId="20" fillId="0" borderId="31" xfId="4" applyNumberFormat="1" applyFont="1" applyBorder="1" applyAlignment="1" applyProtection="1">
      <alignment horizontal="center" vertical="center" wrapText="1"/>
      <protection locked="0"/>
    </xf>
    <xf numFmtId="0" fontId="26" fillId="5" borderId="100" xfId="0" quotePrefix="1" applyFont="1" applyFill="1" applyBorder="1" applyAlignment="1">
      <alignment horizontal="center" vertical="center"/>
    </xf>
    <xf numFmtId="0" fontId="26" fillId="5" borderId="101" xfId="0" quotePrefix="1" applyFont="1" applyFill="1" applyBorder="1" applyAlignment="1">
      <alignment horizontal="center" vertical="center"/>
    </xf>
    <xf numFmtId="0" fontId="26" fillId="5" borderId="102" xfId="0" quotePrefix="1" applyFont="1" applyFill="1" applyBorder="1" applyAlignment="1">
      <alignment horizontal="center" vertical="center"/>
    </xf>
    <xf numFmtId="0" fontId="26" fillId="0" borderId="87" xfId="0" quotePrefix="1" applyFont="1" applyBorder="1" applyAlignment="1">
      <alignment horizontal="center" vertical="center" wrapText="1"/>
    </xf>
    <xf numFmtId="0" fontId="26" fillId="0" borderId="7" xfId="0" quotePrefix="1" applyFont="1" applyBorder="1" applyAlignment="1">
      <alignment horizontal="center" vertical="center" wrapText="1"/>
    </xf>
    <xf numFmtId="0" fontId="26" fillId="0" borderId="105" xfId="0" quotePrefix="1" applyFont="1" applyBorder="1" applyAlignment="1">
      <alignment horizontal="center" vertical="center" wrapText="1"/>
    </xf>
    <xf numFmtId="0" fontId="26" fillId="0" borderId="6" xfId="0" applyFont="1" applyBorder="1" applyAlignment="1">
      <alignment horizontal="center" vertical="center"/>
    </xf>
    <xf numFmtId="0" fontId="26" fillId="0" borderId="103"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0" borderId="106" xfId="0" applyFont="1" applyBorder="1" applyAlignment="1">
      <alignment horizontal="center" vertical="center"/>
    </xf>
    <xf numFmtId="0" fontId="26" fillId="0" borderId="11" xfId="0" applyFont="1" applyBorder="1" applyAlignment="1">
      <alignment horizontal="center" vertical="center"/>
    </xf>
    <xf numFmtId="164" fontId="26" fillId="0" borderId="104" xfId="0" applyNumberFormat="1" applyFont="1" applyBorder="1" applyAlignment="1">
      <alignment horizontal="center" vertical="center"/>
    </xf>
    <xf numFmtId="164" fontId="26" fillId="0" borderId="10" xfId="0" applyNumberFormat="1" applyFont="1" applyBorder="1" applyAlignment="1">
      <alignment horizontal="center" vertical="center"/>
    </xf>
    <xf numFmtId="164" fontId="26" fillId="0" borderId="12" xfId="0" applyNumberFormat="1" applyFont="1" applyBorder="1" applyAlignment="1">
      <alignment horizontal="center" vertical="center"/>
    </xf>
    <xf numFmtId="0" fontId="26" fillId="0" borderId="101" xfId="0" quotePrefix="1" applyFont="1" applyBorder="1" applyAlignment="1">
      <alignment horizontal="center" vertical="center"/>
    </xf>
    <xf numFmtId="0" fontId="26" fillId="0" borderId="102" xfId="0" quotePrefix="1" applyFont="1" applyBorder="1" applyAlignment="1">
      <alignment horizontal="center" vertical="center"/>
    </xf>
    <xf numFmtId="174" fontId="28" fillId="5" borderId="2" xfId="11" applyNumberFormat="1" applyFont="1" applyFill="1" applyBorder="1" applyAlignment="1">
      <alignment horizontal="center" vertical="center"/>
    </xf>
    <xf numFmtId="174" fontId="28" fillId="5" borderId="70" xfId="11" applyNumberFormat="1" applyFont="1" applyFill="1" applyBorder="1" applyAlignment="1">
      <alignment horizontal="center" vertical="center"/>
    </xf>
    <xf numFmtId="44" fontId="28" fillId="5" borderId="10" xfId="11" applyNumberFormat="1" applyFont="1" applyFill="1" applyBorder="1" applyAlignment="1">
      <alignment horizontal="center" vertical="center"/>
    </xf>
    <xf numFmtId="44" fontId="28" fillId="5" borderId="88" xfId="11" applyNumberFormat="1" applyFont="1" applyFill="1" applyBorder="1" applyAlignment="1">
      <alignment horizontal="center" vertical="center"/>
    </xf>
    <xf numFmtId="0" fontId="36" fillId="5" borderId="92" xfId="11" applyFont="1" applyFill="1" applyBorder="1" applyAlignment="1">
      <alignment horizontal="center" vertical="center" wrapText="1"/>
    </xf>
    <xf numFmtId="0" fontId="36" fillId="5" borderId="93" xfId="11" applyFont="1" applyFill="1" applyBorder="1" applyAlignment="1">
      <alignment horizontal="center" vertical="center" wrapText="1"/>
    </xf>
    <xf numFmtId="49" fontId="36" fillId="5" borderId="22" xfId="11" applyNumberFormat="1" applyFont="1" applyFill="1" applyBorder="1" applyAlignment="1">
      <alignment horizontal="left" vertical="center" wrapText="1"/>
    </xf>
    <xf numFmtId="49" fontId="36" fillId="5" borderId="16" xfId="11" applyNumberFormat="1" applyFont="1" applyFill="1" applyBorder="1" applyAlignment="1">
      <alignment horizontal="left" vertical="center" wrapText="1"/>
    </xf>
    <xf numFmtId="49" fontId="28" fillId="5" borderId="87" xfId="11" applyNumberFormat="1" applyFont="1" applyFill="1" applyBorder="1" applyAlignment="1">
      <alignment horizontal="center" vertical="center" wrapText="1"/>
    </xf>
    <xf numFmtId="49" fontId="28" fillId="5" borderId="71" xfId="11" applyNumberFormat="1" applyFont="1" applyFill="1" applyBorder="1" applyAlignment="1">
      <alignment horizontal="center" vertical="center" wrapText="1"/>
    </xf>
    <xf numFmtId="49" fontId="28" fillId="5" borderId="2" xfId="11" applyNumberFormat="1" applyFont="1" applyFill="1" applyBorder="1" applyAlignment="1">
      <alignment horizontal="center" vertical="center"/>
    </xf>
    <xf numFmtId="49" fontId="28" fillId="5" borderId="70" xfId="11" applyNumberFormat="1" applyFont="1" applyFill="1" applyBorder="1" applyAlignment="1">
      <alignment horizontal="center" vertical="center"/>
    </xf>
    <xf numFmtId="0" fontId="28" fillId="5" borderId="2" xfId="11" applyFont="1" applyFill="1" applyBorder="1" applyAlignment="1">
      <alignment horizontal="center" vertical="center"/>
    </xf>
    <xf numFmtId="0" fontId="28" fillId="5" borderId="70" xfId="11" applyFont="1" applyFill="1" applyBorder="1" applyAlignment="1">
      <alignment horizontal="center" vertical="center"/>
    </xf>
    <xf numFmtId="0" fontId="31" fillId="0" borderId="10" xfId="0" applyFont="1" applyBorder="1" applyAlignment="1">
      <alignment horizontal="center" vertical="center"/>
    </xf>
    <xf numFmtId="0" fontId="31" fillId="0" borderId="7" xfId="0" applyFont="1" applyBorder="1" applyAlignment="1">
      <alignment horizontal="center" vertical="center"/>
    </xf>
    <xf numFmtId="0" fontId="31" fillId="0" borderId="2" xfId="0" applyFont="1" applyBorder="1" applyAlignment="1">
      <alignment horizontal="left" vertical="center" wrapText="1"/>
    </xf>
    <xf numFmtId="0" fontId="31" fillId="0" borderId="2" xfId="0" applyFont="1" applyBorder="1" applyAlignment="1">
      <alignment horizontal="center" vertical="center"/>
    </xf>
    <xf numFmtId="174" fontId="31" fillId="0" borderId="2" xfId="0" applyNumberFormat="1" applyFont="1" applyBorder="1" applyAlignment="1" applyProtection="1">
      <alignment horizontal="center" vertical="center"/>
      <protection locked="0"/>
    </xf>
    <xf numFmtId="44" fontId="31" fillId="0" borderId="10" xfId="0" applyNumberFormat="1" applyFont="1" applyBorder="1" applyAlignment="1">
      <alignment horizontal="center" vertical="center"/>
    </xf>
    <xf numFmtId="0" fontId="30" fillId="0" borderId="7" xfId="0" applyFont="1" applyBorder="1" applyAlignment="1">
      <alignment horizontal="center" vertical="center"/>
    </xf>
    <xf numFmtId="0" fontId="30" fillId="0" borderId="2" xfId="0" applyFont="1" applyBorder="1" applyAlignment="1">
      <alignment horizontal="left" wrapText="1"/>
    </xf>
    <xf numFmtId="0" fontId="31" fillId="0" borderId="2" xfId="0" applyFont="1" applyBorder="1" applyAlignment="1">
      <alignment horizontal="left" wrapText="1"/>
    </xf>
    <xf numFmtId="0" fontId="30" fillId="0" borderId="2" xfId="0" applyFont="1" applyBorder="1" applyAlignment="1">
      <alignment horizontal="left" vertical="center" wrapText="1"/>
    </xf>
    <xf numFmtId="0" fontId="39" fillId="0" borderId="0" xfId="0" applyFont="1" applyAlignment="1">
      <alignment horizontal="center"/>
    </xf>
    <xf numFmtId="174" fontId="31" fillId="0" borderId="2" xfId="0" applyNumberFormat="1" applyFont="1" applyBorder="1" applyAlignment="1">
      <alignment horizontal="center" vertical="center"/>
    </xf>
    <xf numFmtId="0" fontId="4" fillId="0" borderId="5" xfId="0" applyFont="1" applyBorder="1" applyAlignment="1">
      <alignment horizontal="center"/>
    </xf>
    <xf numFmtId="0" fontId="1" fillId="0" borderId="2" xfId="0" applyFont="1" applyBorder="1" applyAlignment="1">
      <alignment horizontal="left" wrapText="1"/>
    </xf>
    <xf numFmtId="167" fontId="40" fillId="3" borderId="15" xfId="4" applyNumberFormat="1" applyFont="1" applyFill="1" applyBorder="1" applyAlignment="1">
      <alignment horizontal="justify" vertical="center"/>
    </xf>
  </cellXfs>
  <cellStyles count="13">
    <cellStyle name="Comma 2" xfId="5" xr:uid="{F48445D9-A82E-4211-86ED-F5C3A6590D1A}"/>
    <cellStyle name="Comma 2 2" xfId="10" xr:uid="{6DFCC78C-6D8B-4AA2-8388-CB1AA7B7BD3D}"/>
    <cellStyle name="Currency 2 2 10" xfId="6" xr:uid="{5F132B56-A9D4-4E89-A865-5C87742D3796}"/>
    <cellStyle name="Normal" xfId="0" builtinId="0"/>
    <cellStyle name="Normal 10 2 2" xfId="11" xr:uid="{7419C026-6E96-4457-90B3-A6C46078BC8E}"/>
    <cellStyle name="Normal 2" xfId="2" xr:uid="{00000000-0005-0000-0000-000002000000}"/>
    <cellStyle name="Normal 2 2" xfId="8" xr:uid="{D73AB0B0-1107-4B19-86C9-1E1644065EB4}"/>
    <cellStyle name="Normal 29 3" xfId="9" xr:uid="{7D8E49B0-2BDE-4EF8-8B53-A38EFE58148D}"/>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 name="Percent" xfId="1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Net Cash Table"/>
      <sheetName val="Cash Out Table"/>
      <sheetName val=" Unit 1 Summary"/>
      <sheetName val="Total Cost"/>
      <sheetName val="IM Project n"/>
      <sheetName val="Turbine Tender 3 Unit base (2)"/>
      <sheetName val="CPA Formulae"/>
      <sheetName val="Input Sheet"/>
      <sheetName val="EXTERNAL SERVICES-DISCIPLINE "/>
      <sheetName val="GVL"/>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Cu drop list"/>
      <sheetName val="Rates"/>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sheetPr codeName="Sheet1"/>
  <dimension ref="A1:B35"/>
  <sheetViews>
    <sheetView view="pageBreakPreview" topLeftCell="A6" zoomScale="70" zoomScaleNormal="100" zoomScaleSheetLayoutView="70" workbookViewId="0">
      <selection activeCell="B17" sqref="B17"/>
    </sheetView>
  </sheetViews>
  <sheetFormatPr defaultColWidth="9.08984375" defaultRowHeight="13"/>
  <cols>
    <col min="1" max="1" width="52.453125" style="28" customWidth="1"/>
    <col min="2" max="2" width="50.08984375" style="28" customWidth="1"/>
    <col min="3" max="16384" width="9.08984375" style="28"/>
  </cols>
  <sheetData>
    <row r="1" spans="1:2" ht="13.5" thickBot="1"/>
    <row r="2" spans="1:2" ht="24.65" customHeight="1">
      <c r="A2" s="400" t="s">
        <v>227</v>
      </c>
      <c r="B2" s="401"/>
    </row>
    <row r="3" spans="1:2">
      <c r="A3" s="402"/>
      <c r="B3" s="403"/>
    </row>
    <row r="4" spans="1:2">
      <c r="A4" s="402"/>
      <c r="B4" s="403"/>
    </row>
    <row r="5" spans="1:2">
      <c r="A5" s="29"/>
      <c r="B5" s="30"/>
    </row>
    <row r="6" spans="1:2" ht="32.4" customHeight="1">
      <c r="A6" s="404" t="s">
        <v>226</v>
      </c>
      <c r="B6" s="405"/>
    </row>
    <row r="7" spans="1:2" ht="25">
      <c r="A7" s="31" t="s">
        <v>77</v>
      </c>
      <c r="B7" s="32"/>
    </row>
    <row r="8" spans="1:2" ht="25">
      <c r="A8" s="33"/>
      <c r="B8" s="34"/>
    </row>
    <row r="9" spans="1:2" ht="18">
      <c r="A9" s="35" t="s">
        <v>78</v>
      </c>
      <c r="B9" s="36"/>
    </row>
    <row r="10" spans="1:2" ht="18">
      <c r="A10" s="35"/>
      <c r="B10" s="37"/>
    </row>
    <row r="11" spans="1:2" ht="18">
      <c r="A11" s="35" t="s">
        <v>79</v>
      </c>
      <c r="B11" s="36"/>
    </row>
    <row r="12" spans="1:2" ht="18">
      <c r="A12" s="35"/>
      <c r="B12" s="38"/>
    </row>
    <row r="13" spans="1:2" ht="18">
      <c r="A13" s="39" t="s">
        <v>80</v>
      </c>
      <c r="B13" s="40"/>
    </row>
    <row r="14" spans="1:2" ht="18">
      <c r="A14" s="41"/>
      <c r="B14" s="37"/>
    </row>
    <row r="15" spans="1:2" ht="18">
      <c r="A15" s="35"/>
      <c r="B15" s="42"/>
    </row>
    <row r="16" spans="1:2">
      <c r="A16" s="43"/>
      <c r="B16" s="44"/>
    </row>
    <row r="17" spans="1:2" ht="18">
      <c r="A17" s="35" t="s">
        <v>81</v>
      </c>
      <c r="B17" s="477">
        <f>Summary!D26</f>
        <v>0</v>
      </c>
    </row>
    <row r="18" spans="1:2">
      <c r="A18" s="45" t="s">
        <v>82</v>
      </c>
      <c r="B18" s="44"/>
    </row>
    <row r="19" spans="1:2" ht="20">
      <c r="A19" s="35" t="s">
        <v>83</v>
      </c>
      <c r="B19" s="46"/>
    </row>
    <row r="20" spans="1:2">
      <c r="A20" s="45"/>
      <c r="B20" s="47"/>
    </row>
    <row r="21" spans="1:2">
      <c r="A21" s="48"/>
      <c r="B21" s="47"/>
    </row>
    <row r="22" spans="1:2" ht="18">
      <c r="A22" s="39"/>
      <c r="B22" s="49"/>
    </row>
    <row r="23" spans="1:2" ht="15.5">
      <c r="A23" s="50"/>
      <c r="B23" s="51"/>
    </row>
    <row r="24" spans="1:2" ht="18">
      <c r="A24" s="39" t="s">
        <v>84</v>
      </c>
      <c r="B24" s="36"/>
    </row>
    <row r="25" spans="1:2" ht="15.5">
      <c r="A25" s="50"/>
      <c r="B25" s="51"/>
    </row>
    <row r="26" spans="1:2" ht="18">
      <c r="A26" s="39" t="s">
        <v>85</v>
      </c>
      <c r="B26" s="36"/>
    </row>
    <row r="27" spans="1:2">
      <c r="A27" s="48"/>
      <c r="B27" s="37"/>
    </row>
    <row r="28" spans="1:2" ht="15.5">
      <c r="A28" s="50"/>
      <c r="B28" s="51"/>
    </row>
    <row r="29" spans="1:2" ht="15.5">
      <c r="A29" s="50"/>
      <c r="B29" s="51"/>
    </row>
    <row r="30" spans="1:2" ht="18">
      <c r="A30" s="39" t="s">
        <v>86</v>
      </c>
      <c r="B30" s="36"/>
    </row>
    <row r="31" spans="1:2" ht="18">
      <c r="A31" s="48"/>
      <c r="B31" s="36"/>
    </row>
    <row r="32" spans="1:2" ht="18">
      <c r="A32" s="48"/>
      <c r="B32" s="38"/>
    </row>
    <row r="33" spans="1:2">
      <c r="A33" s="48"/>
      <c r="B33" s="52"/>
    </row>
    <row r="34" spans="1:2" ht="18">
      <c r="A34" s="39" t="s">
        <v>87</v>
      </c>
      <c r="B34" s="36"/>
    </row>
    <row r="35" spans="1:2" ht="18.5" thickBot="1">
      <c r="A35" s="53"/>
      <c r="B35" s="54"/>
    </row>
  </sheetData>
  <mergeCells count="2">
    <mergeCell ref="A2:B4"/>
    <mergeCell ref="A6:B6"/>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sheetPr codeName="Sheet2"/>
  <dimension ref="A1:B57"/>
  <sheetViews>
    <sheetView view="pageBreakPreview" zoomScale="60" zoomScaleNormal="100" workbookViewId="0">
      <selection activeCell="B21" sqref="B21"/>
    </sheetView>
  </sheetViews>
  <sheetFormatPr defaultColWidth="9.08984375" defaultRowHeight="12.5"/>
  <cols>
    <col min="1" max="1" width="8.453125" style="62" customWidth="1"/>
    <col min="2" max="2" width="110.36328125" style="64" customWidth="1"/>
    <col min="3" max="16384" width="9.08984375" style="64"/>
  </cols>
  <sheetData>
    <row r="1" spans="1:2" s="57" customFormat="1" ht="13">
      <c r="A1" s="56" t="s">
        <v>256</v>
      </c>
    </row>
    <row r="2" spans="1:2" s="57" customFormat="1" ht="13">
      <c r="A2" s="56" t="s">
        <v>227</v>
      </c>
    </row>
    <row r="3" spans="1:2" s="57" customFormat="1" ht="13">
      <c r="A3" s="56" t="s">
        <v>351</v>
      </c>
    </row>
    <row r="4" spans="1:2" s="57" customFormat="1" ht="13">
      <c r="A4" s="56" t="s">
        <v>226</v>
      </c>
    </row>
    <row r="5" spans="1:2" s="57" customFormat="1" ht="13">
      <c r="A5" s="58" t="s">
        <v>88</v>
      </c>
    </row>
    <row r="6" spans="1:2" s="57" customFormat="1">
      <c r="A6" s="55"/>
    </row>
    <row r="7" spans="1:2" s="57" customFormat="1" ht="25">
      <c r="A7" s="55">
        <v>1</v>
      </c>
      <c r="B7" s="59" t="s">
        <v>89</v>
      </c>
    </row>
    <row r="8" spans="1:2" s="57" customFormat="1">
      <c r="A8" s="55"/>
      <c r="B8" s="59"/>
    </row>
    <row r="9" spans="1:2" s="57" customFormat="1">
      <c r="A9" s="55">
        <v>2</v>
      </c>
      <c r="B9" s="59" t="s">
        <v>90</v>
      </c>
    </row>
    <row r="10" spans="1:2" s="57" customFormat="1">
      <c r="A10" s="55"/>
      <c r="B10" s="59"/>
    </row>
    <row r="11" spans="1:2" s="57" customFormat="1" ht="25">
      <c r="A11" s="55">
        <v>3</v>
      </c>
      <c r="B11" s="59" t="s">
        <v>91</v>
      </c>
    </row>
    <row r="12" spans="1:2" s="57" customFormat="1">
      <c r="A12" s="55"/>
      <c r="B12" s="59"/>
    </row>
    <row r="13" spans="1:2" s="57" customFormat="1" ht="25">
      <c r="A13" s="55">
        <v>4</v>
      </c>
      <c r="B13" s="59" t="s">
        <v>92</v>
      </c>
    </row>
    <row r="14" spans="1:2" s="57" customFormat="1">
      <c r="A14" s="55"/>
      <c r="B14" s="59"/>
    </row>
    <row r="15" spans="1:2" s="57" customFormat="1" ht="25">
      <c r="A15" s="55">
        <v>5</v>
      </c>
      <c r="B15" s="59" t="s">
        <v>93</v>
      </c>
    </row>
    <row r="16" spans="1:2" s="57" customFormat="1">
      <c r="A16" s="55"/>
      <c r="B16" s="59"/>
    </row>
    <row r="17" spans="1:2" s="57" customFormat="1">
      <c r="A17" s="55">
        <v>6</v>
      </c>
      <c r="B17" s="59" t="s">
        <v>94</v>
      </c>
    </row>
    <row r="18" spans="1:2" s="57" customFormat="1">
      <c r="A18" s="55"/>
      <c r="B18" s="59"/>
    </row>
    <row r="19" spans="1:2" s="57" customFormat="1" ht="13">
      <c r="A19" s="58" t="s">
        <v>95</v>
      </c>
      <c r="B19" s="60" t="s">
        <v>352</v>
      </c>
    </row>
    <row r="20" spans="1:2" s="57" customFormat="1">
      <c r="A20" s="55"/>
      <c r="B20" s="59"/>
    </row>
    <row r="21" spans="1:2" s="57" customFormat="1" ht="37.5">
      <c r="A21" s="55">
        <v>1</v>
      </c>
      <c r="B21" s="59" t="s">
        <v>96</v>
      </c>
    </row>
    <row r="22" spans="1:2" s="57" customFormat="1">
      <c r="A22" s="55"/>
      <c r="B22" s="59"/>
    </row>
    <row r="23" spans="1:2" s="57" customFormat="1" ht="13">
      <c r="A23" s="58" t="s">
        <v>97</v>
      </c>
      <c r="B23" s="60" t="s">
        <v>98</v>
      </c>
    </row>
    <row r="24" spans="1:2" s="57" customFormat="1">
      <c r="A24" s="55"/>
      <c r="B24" s="59"/>
    </row>
    <row r="25" spans="1:2" s="57" customFormat="1" ht="62.5">
      <c r="A25" s="55">
        <v>1</v>
      </c>
      <c r="B25" s="59" t="s">
        <v>99</v>
      </c>
    </row>
    <row r="26" spans="1:2" s="57" customFormat="1">
      <c r="A26" s="55"/>
      <c r="B26" s="59"/>
    </row>
    <row r="27" spans="1:2" s="57" customFormat="1">
      <c r="A27" s="55">
        <v>2</v>
      </c>
      <c r="B27" s="59" t="s">
        <v>100</v>
      </c>
    </row>
    <row r="28" spans="1:2" s="57" customFormat="1">
      <c r="A28" s="55"/>
      <c r="B28" s="59"/>
    </row>
    <row r="29" spans="1:2" s="57" customFormat="1" ht="13">
      <c r="A29" s="58" t="s">
        <v>101</v>
      </c>
      <c r="B29" s="60" t="s">
        <v>102</v>
      </c>
    </row>
    <row r="30" spans="1:2" s="57" customFormat="1">
      <c r="A30" s="55"/>
      <c r="B30" s="59"/>
    </row>
    <row r="31" spans="1:2" s="57" customFormat="1" ht="42.75" customHeight="1">
      <c r="A31" s="55">
        <v>1</v>
      </c>
      <c r="B31" s="59" t="s">
        <v>103</v>
      </c>
    </row>
    <row r="32" spans="1:2" s="57" customFormat="1">
      <c r="A32" s="55"/>
      <c r="B32" s="59"/>
    </row>
    <row r="33" spans="1:2" s="57" customFormat="1" ht="25">
      <c r="A33" s="55">
        <v>3</v>
      </c>
      <c r="B33" s="59" t="s">
        <v>104</v>
      </c>
    </row>
    <row r="34" spans="1:2" s="57" customFormat="1">
      <c r="A34" s="55"/>
      <c r="B34" s="59"/>
    </row>
    <row r="35" spans="1:2" s="57" customFormat="1" ht="15.75" customHeight="1">
      <c r="A35" s="55">
        <v>5</v>
      </c>
      <c r="B35" s="59" t="s">
        <v>105</v>
      </c>
    </row>
    <row r="36" spans="1:2" s="57" customFormat="1">
      <c r="A36" s="55"/>
      <c r="B36" s="59"/>
    </row>
    <row r="37" spans="1:2" s="57" customFormat="1" ht="25">
      <c r="A37" s="55">
        <v>6</v>
      </c>
      <c r="B37" s="59" t="s">
        <v>106</v>
      </c>
    </row>
    <row r="38" spans="1:2" s="57" customFormat="1">
      <c r="A38" s="55"/>
      <c r="B38" s="59"/>
    </row>
    <row r="39" spans="1:2" s="57" customFormat="1" ht="25">
      <c r="A39" s="55">
        <v>7</v>
      </c>
      <c r="B39" s="59" t="s">
        <v>107</v>
      </c>
    </row>
    <row r="40" spans="1:2" s="57" customFormat="1">
      <c r="A40" s="55"/>
      <c r="B40" s="59"/>
    </row>
    <row r="41" spans="1:2" s="57" customFormat="1" ht="13">
      <c r="A41" s="58" t="s">
        <v>108</v>
      </c>
      <c r="B41" s="60" t="s">
        <v>109</v>
      </c>
    </row>
    <row r="42" spans="1:2" s="57" customFormat="1">
      <c r="A42" s="55"/>
      <c r="B42" s="59"/>
    </row>
    <row r="43" spans="1:2" s="57" customFormat="1">
      <c r="A43" s="55">
        <v>1</v>
      </c>
      <c r="B43" s="59" t="s">
        <v>110</v>
      </c>
    </row>
    <row r="44" spans="1:2" s="57" customFormat="1">
      <c r="A44" s="55"/>
      <c r="B44" s="59"/>
    </row>
    <row r="45" spans="1:2" s="57" customFormat="1" ht="50">
      <c r="A45" s="55">
        <v>2</v>
      </c>
      <c r="B45" s="59" t="s">
        <v>111</v>
      </c>
    </row>
    <row r="46" spans="1:2" s="57" customFormat="1">
      <c r="A46" s="55"/>
      <c r="B46" s="59"/>
    </row>
    <row r="47" spans="1:2" s="57" customFormat="1" ht="25">
      <c r="A47" s="55">
        <v>3</v>
      </c>
      <c r="B47" s="59" t="s">
        <v>112</v>
      </c>
    </row>
    <row r="48" spans="1:2" s="57" customFormat="1">
      <c r="A48" s="55"/>
      <c r="B48" s="59"/>
    </row>
    <row r="49" spans="1:2" s="57" customFormat="1" ht="25">
      <c r="A49" s="55">
        <v>4</v>
      </c>
      <c r="B49" s="59" t="s">
        <v>113</v>
      </c>
    </row>
    <row r="50" spans="1:2" s="57" customFormat="1">
      <c r="A50" s="55"/>
      <c r="B50" s="59"/>
    </row>
    <row r="51" spans="1:2" s="57" customFormat="1" ht="28.5" customHeight="1">
      <c r="A51" s="55">
        <v>5</v>
      </c>
      <c r="B51" s="59" t="s">
        <v>114</v>
      </c>
    </row>
    <row r="52" spans="1:2" s="57" customFormat="1" ht="30.75" customHeight="1">
      <c r="A52" s="55"/>
      <c r="B52" s="61" t="s">
        <v>115</v>
      </c>
    </row>
    <row r="53" spans="1:2">
      <c r="B53" s="63"/>
    </row>
    <row r="54" spans="1:2">
      <c r="B54" s="63"/>
    </row>
    <row r="55" spans="1:2">
      <c r="B55" s="63"/>
    </row>
    <row r="56" spans="1:2">
      <c r="B56" s="63"/>
    </row>
    <row r="57" spans="1:2">
      <c r="B57" s="63"/>
    </row>
  </sheetData>
  <sheetProtection algorithmName="SHA-512" hashValue="GR5/IyhF6yrKEZUzxQCFn40BmzOfaZO18vB0Vf58UJiC0IaF/Xne9Bz5sy9HHCjUD3MRbDnpbPyj1OewwPHoKQ==" saltValue="RcacCuAxI1uozWkkVrJEBw==" spinCount="100000" sheet="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codeName="Sheet4">
    <pageSetUpPr fitToPage="1"/>
  </sheetPr>
  <dimension ref="A1:O184"/>
  <sheetViews>
    <sheetView view="pageBreakPreview" topLeftCell="A20" zoomScaleNormal="90" zoomScaleSheetLayoutView="100" workbookViewId="0">
      <selection activeCell="I35" sqref="I35"/>
    </sheetView>
  </sheetViews>
  <sheetFormatPr defaultColWidth="9.6328125" defaultRowHeight="12.5"/>
  <cols>
    <col min="1" max="1" width="4.54296875" style="64" customWidth="1"/>
    <col min="2" max="2" width="4.6328125" style="162" customWidth="1"/>
    <col min="3" max="3" width="54.54296875" style="64" customWidth="1"/>
    <col min="4" max="4" width="9" style="64" customWidth="1"/>
    <col min="5" max="5" width="6" style="162" customWidth="1"/>
    <col min="6" max="7" width="9.08984375" style="162" customWidth="1"/>
    <col min="8" max="8" width="14.453125" style="163" customWidth="1"/>
    <col min="9" max="9" width="18.36328125" style="164" customWidth="1"/>
    <col min="10" max="10" width="4.453125" style="64" customWidth="1"/>
    <col min="11" max="15" width="9.6328125" style="134"/>
    <col min="16" max="16384" width="9.6328125" style="64"/>
  </cols>
  <sheetData>
    <row r="1" spans="2:9" ht="18">
      <c r="B1" s="65" t="s">
        <v>76</v>
      </c>
      <c r="D1" s="66"/>
      <c r="E1" s="66"/>
      <c r="F1" s="66"/>
      <c r="G1" s="66"/>
      <c r="H1" s="66"/>
      <c r="I1" s="66"/>
    </row>
    <row r="2" spans="2:9" ht="18">
      <c r="B2" s="65" t="str">
        <f>Preamble!A2</f>
        <v>ASBESTOS REMOVAL FROM SUBSTATIONS IN MPUMALANGA</v>
      </c>
      <c r="D2" s="66"/>
      <c r="E2" s="66"/>
      <c r="F2" s="66"/>
      <c r="G2" s="66"/>
      <c r="H2" s="66"/>
      <c r="I2" s="66"/>
    </row>
    <row r="3" spans="2:9" ht="18">
      <c r="B3" s="67" t="str">
        <f>Preamble!A4</f>
        <v>LOWVELD CLN</v>
      </c>
      <c r="D3" s="66"/>
      <c r="E3" s="66"/>
      <c r="F3" s="66"/>
      <c r="G3" s="66"/>
      <c r="H3" s="66"/>
      <c r="I3" s="66"/>
    </row>
    <row r="4" spans="2:9" ht="16" thickBot="1">
      <c r="B4" s="68" t="s">
        <v>116</v>
      </c>
      <c r="D4" s="69"/>
      <c r="E4" s="70"/>
      <c r="F4" s="70"/>
      <c r="G4" s="70"/>
      <c r="H4" s="71"/>
      <c r="I4" s="72"/>
    </row>
    <row r="5" spans="2:9">
      <c r="B5" s="406"/>
      <c r="C5" s="407"/>
      <c r="D5" s="407"/>
      <c r="E5" s="407"/>
      <c r="F5" s="407"/>
      <c r="G5" s="407"/>
      <c r="H5" s="407"/>
      <c r="I5" s="408"/>
    </row>
    <row r="6" spans="2:9" ht="29.25" customHeight="1">
      <c r="B6" s="409" t="s">
        <v>117</v>
      </c>
      <c r="C6" s="410"/>
      <c r="D6" s="410"/>
      <c r="E6" s="410"/>
      <c r="F6" s="410"/>
      <c r="G6" s="410"/>
      <c r="H6" s="410"/>
      <c r="I6" s="411"/>
    </row>
    <row r="7" spans="2:9" ht="30.75" customHeight="1" thickBot="1">
      <c r="B7" s="412" t="s">
        <v>118</v>
      </c>
      <c r="C7" s="413"/>
      <c r="D7" s="413"/>
      <c r="E7" s="413"/>
      <c r="F7" s="413"/>
      <c r="G7" s="413"/>
      <c r="H7" s="413"/>
      <c r="I7" s="414"/>
    </row>
    <row r="8" spans="2:9" ht="13.25" customHeight="1">
      <c r="B8" s="415" t="s">
        <v>119</v>
      </c>
      <c r="C8" s="418" t="s">
        <v>0</v>
      </c>
      <c r="D8" s="418" t="s">
        <v>1</v>
      </c>
      <c r="E8" s="421" t="s">
        <v>120</v>
      </c>
      <c r="F8" s="424" t="s">
        <v>121</v>
      </c>
      <c r="G8" s="424" t="s">
        <v>214</v>
      </c>
      <c r="H8" s="427" t="s">
        <v>122</v>
      </c>
      <c r="I8" s="430" t="s">
        <v>3</v>
      </c>
    </row>
    <row r="9" spans="2:9">
      <c r="B9" s="416"/>
      <c r="C9" s="419"/>
      <c r="D9" s="419"/>
      <c r="E9" s="422"/>
      <c r="F9" s="425"/>
      <c r="G9" s="425"/>
      <c r="H9" s="428"/>
      <c r="I9" s="431"/>
    </row>
    <row r="10" spans="2:9" ht="13" thickBot="1">
      <c r="B10" s="417"/>
      <c r="C10" s="420"/>
      <c r="D10" s="420"/>
      <c r="E10" s="423"/>
      <c r="F10" s="426"/>
      <c r="G10" s="426"/>
      <c r="H10" s="429"/>
      <c r="I10" s="73" t="s">
        <v>123</v>
      </c>
    </row>
    <row r="11" spans="2:9">
      <c r="B11" s="74">
        <v>1</v>
      </c>
      <c r="C11" s="75" t="s">
        <v>124</v>
      </c>
      <c r="D11" s="76"/>
      <c r="E11" s="77"/>
      <c r="F11" s="77"/>
      <c r="G11" s="77"/>
      <c r="H11" s="78"/>
      <c r="I11" s="79"/>
    </row>
    <row r="12" spans="2:9">
      <c r="B12" s="80"/>
      <c r="C12" s="81" t="s">
        <v>125</v>
      </c>
      <c r="D12" s="82"/>
      <c r="E12" s="83"/>
      <c r="F12" s="83"/>
      <c r="G12" s="83"/>
      <c r="H12" s="84"/>
      <c r="I12" s="85"/>
    </row>
    <row r="13" spans="2:9">
      <c r="B13" s="86">
        <v>1.1000000000000001</v>
      </c>
      <c r="C13" s="87" t="s">
        <v>126</v>
      </c>
      <c r="D13" s="88" t="s">
        <v>127</v>
      </c>
      <c r="E13" s="89">
        <v>1</v>
      </c>
      <c r="F13" s="90"/>
      <c r="G13" s="90"/>
      <c r="H13" s="91">
        <v>162500</v>
      </c>
      <c r="I13" s="92">
        <f>E13*(F13+H13)</f>
        <v>162500</v>
      </c>
    </row>
    <row r="14" spans="2:9">
      <c r="B14" s="93">
        <v>1.2</v>
      </c>
      <c r="C14" s="94" t="s">
        <v>128</v>
      </c>
      <c r="D14" s="95" t="s">
        <v>127</v>
      </c>
      <c r="E14" s="96">
        <v>1</v>
      </c>
      <c r="F14" s="90">
        <v>45244.43</v>
      </c>
      <c r="G14" s="90"/>
      <c r="H14" s="91">
        <v>110500</v>
      </c>
      <c r="I14" s="92">
        <f t="shared" ref="I14:I35" si="0">E14*(F14+H14)</f>
        <v>155744.43</v>
      </c>
    </row>
    <row r="15" spans="2:9" ht="23.5">
      <c r="B15" s="93">
        <v>1.3</v>
      </c>
      <c r="C15" s="97" t="s">
        <v>129</v>
      </c>
      <c r="D15" s="95" t="s">
        <v>127</v>
      </c>
      <c r="E15" s="98">
        <v>1</v>
      </c>
      <c r="F15" s="99">
        <v>5000</v>
      </c>
      <c r="G15" s="99"/>
      <c r="H15" s="91">
        <v>638228.15000000014</v>
      </c>
      <c r="I15" s="92">
        <f t="shared" si="0"/>
        <v>643228.15000000014</v>
      </c>
    </row>
    <row r="16" spans="2:9">
      <c r="B16" s="100">
        <v>1.4</v>
      </c>
      <c r="C16" s="101" t="s">
        <v>130</v>
      </c>
      <c r="D16" s="102" t="s">
        <v>127</v>
      </c>
      <c r="E16" s="103">
        <v>1</v>
      </c>
      <c r="F16" s="104"/>
      <c r="G16" s="104"/>
      <c r="H16" s="105"/>
      <c r="I16" s="92">
        <f t="shared" si="0"/>
        <v>0</v>
      </c>
    </row>
    <row r="17" spans="2:9">
      <c r="B17" s="106">
        <v>2</v>
      </c>
      <c r="C17" s="107" t="s">
        <v>131</v>
      </c>
      <c r="D17" s="108"/>
      <c r="E17" s="109"/>
      <c r="F17" s="110"/>
      <c r="G17" s="110"/>
      <c r="H17" s="111"/>
      <c r="I17" s="112"/>
    </row>
    <row r="18" spans="2:9">
      <c r="B18" s="113" t="s">
        <v>132</v>
      </c>
      <c r="C18" s="114" t="s">
        <v>133</v>
      </c>
      <c r="D18" s="95" t="s">
        <v>167</v>
      </c>
      <c r="E18" s="115">
        <v>13</v>
      </c>
      <c r="F18" s="116"/>
      <c r="G18" s="116"/>
      <c r="H18" s="117">
        <v>2756.1213333333335</v>
      </c>
      <c r="I18" s="92">
        <f t="shared" si="0"/>
        <v>35829.577333333335</v>
      </c>
    </row>
    <row r="19" spans="2:9">
      <c r="B19" s="118" t="s">
        <v>134</v>
      </c>
      <c r="C19" s="94" t="s">
        <v>135</v>
      </c>
      <c r="D19" s="95" t="str">
        <f>D18</f>
        <v>Months</v>
      </c>
      <c r="E19" s="96">
        <f>E18</f>
        <v>13</v>
      </c>
      <c r="F19" s="90"/>
      <c r="G19" s="90"/>
      <c r="H19" s="117">
        <v>1286.0416666666667</v>
      </c>
      <c r="I19" s="92">
        <f t="shared" si="0"/>
        <v>16718.541666666668</v>
      </c>
    </row>
    <row r="20" spans="2:9">
      <c r="B20" s="118" t="s">
        <v>136</v>
      </c>
      <c r="C20" s="94" t="s">
        <v>137</v>
      </c>
      <c r="D20" s="95" t="str">
        <f t="shared" ref="D20:D22" si="1">D19</f>
        <v>Months</v>
      </c>
      <c r="E20" s="96">
        <f>E19</f>
        <v>13</v>
      </c>
      <c r="F20" s="90"/>
      <c r="G20" s="90"/>
      <c r="H20" s="117">
        <v>5507.15</v>
      </c>
      <c r="I20" s="92">
        <f t="shared" si="0"/>
        <v>71592.95</v>
      </c>
    </row>
    <row r="21" spans="2:9" ht="34.5">
      <c r="B21" s="118" t="s">
        <v>138</v>
      </c>
      <c r="C21" s="97" t="s">
        <v>139</v>
      </c>
      <c r="D21" s="95" t="str">
        <f t="shared" si="1"/>
        <v>Months</v>
      </c>
      <c r="E21" s="98">
        <f>E20</f>
        <v>13</v>
      </c>
      <c r="F21" s="99"/>
      <c r="G21" s="99"/>
      <c r="H21" s="117">
        <v>4607.8312133333338</v>
      </c>
      <c r="I21" s="92">
        <f t="shared" si="0"/>
        <v>59901.805773333341</v>
      </c>
    </row>
    <row r="22" spans="2:9" ht="23">
      <c r="B22" s="118" t="s">
        <v>140</v>
      </c>
      <c r="C22" s="97" t="s">
        <v>141</v>
      </c>
      <c r="D22" s="95" t="str">
        <f t="shared" si="1"/>
        <v>Months</v>
      </c>
      <c r="E22" s="98">
        <f>E21</f>
        <v>13</v>
      </c>
      <c r="F22" s="99"/>
      <c r="G22" s="99"/>
      <c r="H22" s="117">
        <v>4195.8666666666668</v>
      </c>
      <c r="I22" s="92">
        <f t="shared" si="0"/>
        <v>54546.26666666667</v>
      </c>
    </row>
    <row r="23" spans="2:9">
      <c r="B23" s="113" t="s">
        <v>142</v>
      </c>
      <c r="C23" s="119" t="s">
        <v>143</v>
      </c>
      <c r="D23" s="95" t="s">
        <v>127</v>
      </c>
      <c r="E23" s="98">
        <v>1</v>
      </c>
      <c r="F23" s="99"/>
      <c r="G23" s="99"/>
      <c r="H23" s="117">
        <v>0</v>
      </c>
      <c r="I23" s="92">
        <f t="shared" si="0"/>
        <v>0</v>
      </c>
    </row>
    <row r="24" spans="2:9" ht="23">
      <c r="B24" s="113" t="s">
        <v>144</v>
      </c>
      <c r="C24" s="97" t="s">
        <v>145</v>
      </c>
      <c r="D24" s="120" t="s">
        <v>127</v>
      </c>
      <c r="E24" s="98">
        <v>1</v>
      </c>
      <c r="F24" s="99"/>
      <c r="G24" s="99"/>
      <c r="H24" s="117">
        <v>0</v>
      </c>
      <c r="I24" s="92">
        <f t="shared" si="0"/>
        <v>0</v>
      </c>
    </row>
    <row r="25" spans="2:9">
      <c r="B25" s="118" t="s">
        <v>146</v>
      </c>
      <c r="C25" s="94" t="s">
        <v>147</v>
      </c>
      <c r="D25" s="120" t="str">
        <f>D22</f>
        <v>Months</v>
      </c>
      <c r="E25" s="98">
        <f>E22</f>
        <v>13</v>
      </c>
      <c r="F25" s="99"/>
      <c r="G25" s="99"/>
      <c r="H25" s="117">
        <v>228.33333333333334</v>
      </c>
      <c r="I25" s="92">
        <f t="shared" si="0"/>
        <v>2968.3333333333335</v>
      </c>
    </row>
    <row r="26" spans="2:9">
      <c r="B26" s="118" t="s">
        <v>148</v>
      </c>
      <c r="C26" s="119" t="s">
        <v>149</v>
      </c>
      <c r="D26" s="120" t="s">
        <v>127</v>
      </c>
      <c r="E26" s="96">
        <v>1</v>
      </c>
      <c r="F26" s="90">
        <v>350000</v>
      </c>
      <c r="G26" s="90"/>
      <c r="H26" s="117">
        <v>0</v>
      </c>
      <c r="I26" s="92">
        <f t="shared" si="0"/>
        <v>350000</v>
      </c>
    </row>
    <row r="27" spans="2:9">
      <c r="B27" s="113" t="s">
        <v>150</v>
      </c>
      <c r="C27" s="119" t="s">
        <v>151</v>
      </c>
      <c r="D27" s="120" t="s">
        <v>127</v>
      </c>
      <c r="E27" s="96">
        <v>1</v>
      </c>
      <c r="F27" s="90">
        <v>280500</v>
      </c>
      <c r="G27" s="90"/>
      <c r="H27" s="117">
        <v>0</v>
      </c>
      <c r="I27" s="92">
        <f t="shared" si="0"/>
        <v>280500</v>
      </c>
    </row>
    <row r="28" spans="2:9" ht="36" customHeight="1">
      <c r="B28" s="113" t="s">
        <v>152</v>
      </c>
      <c r="C28" s="97" t="s">
        <v>153</v>
      </c>
      <c r="D28" s="120" t="str">
        <f>D25</f>
        <v>Months</v>
      </c>
      <c r="E28" s="98">
        <f>E25</f>
        <v>13</v>
      </c>
      <c r="F28" s="99"/>
      <c r="G28" s="99"/>
      <c r="H28" s="117">
        <v>671.66666666666663</v>
      </c>
      <c r="I28" s="92">
        <f t="shared" si="0"/>
        <v>8731.6666666666661</v>
      </c>
    </row>
    <row r="29" spans="2:9" ht="28.5" customHeight="1">
      <c r="B29" s="118" t="s">
        <v>154</v>
      </c>
      <c r="C29" s="121" t="s">
        <v>155</v>
      </c>
      <c r="D29" s="120" t="str">
        <f>D28</f>
        <v>Months</v>
      </c>
      <c r="E29" s="98">
        <f>E28</f>
        <v>13</v>
      </c>
      <c r="F29" s="99"/>
      <c r="G29" s="99"/>
      <c r="H29" s="117">
        <v>4266.666666666667</v>
      </c>
      <c r="I29" s="92">
        <f t="shared" si="0"/>
        <v>55466.666666666672</v>
      </c>
    </row>
    <row r="30" spans="2:9" ht="28.5" customHeight="1">
      <c r="B30" s="122">
        <v>2.13</v>
      </c>
      <c r="C30" s="123" t="s">
        <v>156</v>
      </c>
      <c r="D30" s="124" t="s">
        <v>157</v>
      </c>
      <c r="E30" s="125">
        <v>2</v>
      </c>
      <c r="F30" s="126"/>
      <c r="G30" s="126"/>
      <c r="H30" s="127">
        <v>15000</v>
      </c>
      <c r="I30" s="92">
        <f t="shared" si="0"/>
        <v>30000</v>
      </c>
    </row>
    <row r="31" spans="2:9" ht="19.5" customHeight="1">
      <c r="B31" s="122">
        <v>2.14</v>
      </c>
      <c r="C31" s="128" t="s">
        <v>158</v>
      </c>
      <c r="D31" s="120" t="str">
        <f>D29</f>
        <v>Months</v>
      </c>
      <c r="E31" s="98">
        <f>E29</f>
        <v>13</v>
      </c>
      <c r="F31" s="99"/>
      <c r="G31" s="99"/>
      <c r="H31" s="117">
        <v>1200</v>
      </c>
      <c r="I31" s="92">
        <f t="shared" si="0"/>
        <v>15600</v>
      </c>
    </row>
    <row r="32" spans="2:9" ht="34.5">
      <c r="B32" s="122">
        <v>2.15</v>
      </c>
      <c r="C32" s="129" t="s">
        <v>159</v>
      </c>
      <c r="D32" s="130" t="str">
        <f>D31</f>
        <v>Months</v>
      </c>
      <c r="E32" s="131">
        <f>E29</f>
        <v>13</v>
      </c>
      <c r="F32" s="132"/>
      <c r="G32" s="132"/>
      <c r="H32" s="133">
        <v>500</v>
      </c>
      <c r="I32" s="92">
        <f t="shared" si="0"/>
        <v>6500</v>
      </c>
    </row>
    <row r="33" spans="1:15" s="28" customFormat="1" ht="12" customHeight="1">
      <c r="B33" s="135">
        <v>3</v>
      </c>
      <c r="C33" s="107" t="s">
        <v>160</v>
      </c>
      <c r="D33" s="136"/>
      <c r="E33" s="137"/>
      <c r="F33" s="138"/>
      <c r="G33" s="138"/>
      <c r="H33" s="139"/>
      <c r="I33" s="140"/>
      <c r="K33" s="141"/>
      <c r="L33" s="141"/>
      <c r="M33" s="141"/>
      <c r="N33" s="141"/>
      <c r="O33" s="141"/>
    </row>
    <row r="34" spans="1:15" s="28" customFormat="1" ht="23">
      <c r="B34" s="142" t="s">
        <v>161</v>
      </c>
      <c r="C34" s="143" t="s">
        <v>162</v>
      </c>
      <c r="D34" s="130" t="str">
        <f>D32</f>
        <v>Months</v>
      </c>
      <c r="E34" s="144">
        <f>E32</f>
        <v>13</v>
      </c>
      <c r="F34" s="145"/>
      <c r="G34" s="145"/>
      <c r="H34" s="146">
        <v>1808.9333333333334</v>
      </c>
      <c r="I34" s="92">
        <f t="shared" si="0"/>
        <v>23516.133333333335</v>
      </c>
      <c r="K34" s="141"/>
      <c r="L34" s="141"/>
      <c r="M34" s="141"/>
      <c r="N34" s="141"/>
      <c r="O34" s="141"/>
    </row>
    <row r="35" spans="1:15" s="28" customFormat="1" ht="35" thickBot="1">
      <c r="B35" s="147">
        <v>3.2</v>
      </c>
      <c r="C35" s="148" t="s">
        <v>163</v>
      </c>
      <c r="D35" s="149" t="str">
        <f>D34</f>
        <v>Months</v>
      </c>
      <c r="E35" s="150">
        <f>E34</f>
        <v>13</v>
      </c>
      <c r="F35" s="151"/>
      <c r="G35" s="151"/>
      <c r="H35" s="152">
        <v>1166.6666666666667</v>
      </c>
      <c r="I35" s="153">
        <f t="shared" si="0"/>
        <v>15166.666666666668</v>
      </c>
      <c r="K35" s="141"/>
      <c r="L35" s="141"/>
      <c r="M35" s="141"/>
      <c r="N35" s="141"/>
      <c r="O35" s="141"/>
    </row>
    <row r="36" spans="1:15" ht="15" customHeight="1" thickBot="1">
      <c r="B36" s="154" t="s">
        <v>164</v>
      </c>
      <c r="C36" s="155"/>
      <c r="D36" s="156"/>
      <c r="E36" s="157"/>
      <c r="F36" s="157"/>
      <c r="G36" s="157"/>
      <c r="H36" s="158" t="s">
        <v>216</v>
      </c>
      <c r="I36" s="159">
        <f>SUM(I12:I35)</f>
        <v>1988511.1881066668</v>
      </c>
    </row>
    <row r="37" spans="1:15">
      <c r="B37" s="70"/>
      <c r="C37" s="69"/>
      <c r="D37" s="69"/>
      <c r="E37" s="70"/>
      <c r="F37" s="70"/>
      <c r="G37" s="70"/>
      <c r="H37" s="71"/>
      <c r="I37" s="160"/>
    </row>
    <row r="38" spans="1:15">
      <c r="B38" s="70"/>
      <c r="C38" s="69" t="s">
        <v>165</v>
      </c>
      <c r="D38" s="69"/>
      <c r="E38" s="70"/>
      <c r="F38" s="70"/>
      <c r="G38" s="70"/>
      <c r="H38" s="71"/>
      <c r="I38" s="160"/>
    </row>
    <row r="39" spans="1:15">
      <c r="B39" s="70"/>
      <c r="C39" s="69"/>
      <c r="D39" s="69"/>
      <c r="E39" s="70"/>
      <c r="F39" s="70"/>
      <c r="G39" s="70"/>
      <c r="H39" s="71"/>
      <c r="I39" s="160"/>
    </row>
    <row r="40" spans="1:15">
      <c r="B40" s="70"/>
      <c r="C40" s="69"/>
      <c r="D40" s="69"/>
      <c r="E40" s="70"/>
      <c r="F40" s="70"/>
      <c r="G40" s="70"/>
      <c r="H40" s="71"/>
      <c r="I40" s="160"/>
    </row>
    <row r="41" spans="1:15" s="28" customFormat="1" ht="13">
      <c r="A41" s="161">
        <v>1.1000000000000001</v>
      </c>
      <c r="B41" s="162"/>
      <c r="C41" s="64"/>
      <c r="D41" s="64"/>
      <c r="E41" s="162"/>
      <c r="F41" s="162"/>
      <c r="G41" s="162"/>
      <c r="H41" s="163"/>
      <c r="I41" s="141"/>
    </row>
    <row r="42" spans="1:15">
      <c r="B42" s="70"/>
      <c r="C42" s="69"/>
      <c r="D42" s="69"/>
      <c r="E42" s="70"/>
      <c r="F42" s="70"/>
      <c r="G42" s="70"/>
      <c r="H42" s="71"/>
      <c r="I42" s="160"/>
    </row>
    <row r="43" spans="1:15">
      <c r="B43" s="70"/>
      <c r="C43" s="69"/>
      <c r="D43" s="69"/>
      <c r="E43" s="70"/>
      <c r="F43" s="70"/>
      <c r="G43" s="70"/>
      <c r="H43" s="71"/>
      <c r="I43" s="160"/>
    </row>
    <row r="44" spans="1:15">
      <c r="B44" s="70"/>
      <c r="C44" s="69"/>
      <c r="D44" s="69"/>
      <c r="E44" s="70"/>
      <c r="F44" s="70"/>
      <c r="G44" s="70"/>
      <c r="H44" s="71"/>
      <c r="I44" s="160"/>
    </row>
    <row r="45" spans="1:15">
      <c r="B45" s="70"/>
      <c r="C45" s="69"/>
      <c r="D45" s="69"/>
      <c r="E45" s="70"/>
      <c r="F45" s="70"/>
      <c r="G45" s="70"/>
      <c r="H45" s="71"/>
      <c r="I45" s="160"/>
    </row>
    <row r="46" spans="1:15">
      <c r="B46" s="70"/>
      <c r="C46" s="69"/>
      <c r="D46" s="69"/>
      <c r="E46" s="70"/>
      <c r="F46" s="70"/>
      <c r="G46" s="70"/>
      <c r="H46" s="71"/>
      <c r="I46" s="160"/>
    </row>
    <row r="47" spans="1:15">
      <c r="B47" s="70"/>
      <c r="C47" s="69"/>
      <c r="D47" s="69"/>
      <c r="E47" s="70"/>
      <c r="F47" s="70"/>
      <c r="G47" s="70"/>
      <c r="H47" s="71"/>
      <c r="I47" s="160"/>
    </row>
    <row r="48" spans="1:15">
      <c r="B48" s="70"/>
      <c r="C48" s="69"/>
      <c r="D48" s="69"/>
      <c r="E48" s="70"/>
      <c r="F48" s="70"/>
      <c r="G48" s="70"/>
      <c r="H48" s="71"/>
      <c r="I48" s="160"/>
    </row>
    <row r="49" spans="2:9">
      <c r="B49" s="70"/>
      <c r="C49" s="69"/>
      <c r="D49" s="69"/>
      <c r="E49" s="70"/>
      <c r="F49" s="70"/>
      <c r="G49" s="70"/>
      <c r="H49" s="71"/>
      <c r="I49" s="160"/>
    </row>
    <row r="50" spans="2:9">
      <c r="B50" s="70"/>
      <c r="C50" s="69"/>
      <c r="D50" s="69"/>
      <c r="E50" s="70"/>
      <c r="F50" s="70"/>
      <c r="G50" s="70"/>
      <c r="H50" s="71"/>
      <c r="I50" s="160"/>
    </row>
    <row r="51" spans="2:9">
      <c r="B51" s="70"/>
      <c r="C51" s="69"/>
      <c r="D51" s="69"/>
      <c r="E51" s="70"/>
      <c r="F51" s="70"/>
      <c r="G51" s="70"/>
      <c r="H51" s="71"/>
      <c r="I51" s="160"/>
    </row>
    <row r="52" spans="2:9">
      <c r="B52" s="70"/>
      <c r="C52" s="69"/>
      <c r="D52" s="69"/>
      <c r="E52" s="70"/>
      <c r="F52" s="70"/>
      <c r="G52" s="70"/>
      <c r="H52" s="71"/>
      <c r="I52" s="160"/>
    </row>
    <row r="53" spans="2:9">
      <c r="B53" s="70"/>
      <c r="C53" s="69"/>
      <c r="D53" s="69"/>
      <c r="E53" s="70"/>
      <c r="F53" s="70"/>
      <c r="G53" s="70"/>
      <c r="H53" s="71"/>
      <c r="I53" s="160"/>
    </row>
    <row r="54" spans="2:9">
      <c r="B54" s="70"/>
      <c r="C54" s="69"/>
      <c r="D54" s="69"/>
      <c r="E54" s="70"/>
      <c r="F54" s="70"/>
      <c r="G54" s="70"/>
      <c r="H54" s="71"/>
      <c r="I54" s="160"/>
    </row>
    <row r="55" spans="2:9">
      <c r="B55" s="70"/>
      <c r="C55" s="69"/>
      <c r="D55" s="69"/>
      <c r="E55" s="70"/>
      <c r="F55" s="70"/>
      <c r="G55" s="70"/>
      <c r="H55" s="71"/>
      <c r="I55" s="160"/>
    </row>
    <row r="56" spans="2:9">
      <c r="B56" s="70"/>
      <c r="C56" s="69"/>
      <c r="D56" s="69"/>
      <c r="E56" s="70"/>
      <c r="F56" s="70"/>
      <c r="G56" s="70"/>
      <c r="H56" s="71"/>
      <c r="I56" s="160"/>
    </row>
    <row r="57" spans="2:9">
      <c r="B57" s="70"/>
      <c r="C57" s="69"/>
      <c r="D57" s="69"/>
      <c r="E57" s="70"/>
      <c r="F57" s="70"/>
      <c r="G57" s="70"/>
      <c r="H57" s="71"/>
      <c r="I57" s="160"/>
    </row>
    <row r="58" spans="2:9">
      <c r="B58" s="70"/>
      <c r="C58" s="69"/>
      <c r="D58" s="69"/>
      <c r="E58" s="70"/>
      <c r="F58" s="70"/>
      <c r="G58" s="70"/>
      <c r="H58" s="71"/>
      <c r="I58" s="160"/>
    </row>
    <row r="59" spans="2:9">
      <c r="B59" s="70"/>
      <c r="C59" s="69"/>
      <c r="D59" s="69"/>
      <c r="E59" s="70"/>
      <c r="F59" s="70"/>
      <c r="G59" s="70"/>
      <c r="H59" s="71"/>
      <c r="I59" s="160"/>
    </row>
    <row r="60" spans="2:9">
      <c r="B60" s="70"/>
      <c r="C60" s="69"/>
      <c r="D60" s="69"/>
      <c r="E60" s="70"/>
      <c r="F60" s="70"/>
      <c r="G60" s="70"/>
      <c r="H60" s="71"/>
      <c r="I60" s="160"/>
    </row>
    <row r="61" spans="2:9">
      <c r="B61" s="70"/>
      <c r="C61" s="69"/>
      <c r="D61" s="69"/>
      <c r="E61" s="70"/>
      <c r="F61" s="70"/>
      <c r="G61" s="70"/>
      <c r="H61" s="71"/>
      <c r="I61" s="160"/>
    </row>
    <row r="62" spans="2:9">
      <c r="B62" s="70"/>
      <c r="C62" s="69"/>
      <c r="D62" s="69"/>
      <c r="E62" s="70"/>
      <c r="F62" s="70"/>
      <c r="G62" s="70"/>
      <c r="H62" s="71"/>
      <c r="I62" s="160"/>
    </row>
    <row r="63" spans="2:9">
      <c r="B63" s="70"/>
      <c r="C63" s="69"/>
      <c r="D63" s="69"/>
      <c r="E63" s="70"/>
      <c r="F63" s="70"/>
      <c r="G63" s="70"/>
      <c r="H63" s="71"/>
      <c r="I63" s="160"/>
    </row>
    <row r="64" spans="2:9">
      <c r="B64" s="70"/>
      <c r="C64" s="69"/>
      <c r="D64" s="69"/>
      <c r="E64" s="70"/>
      <c r="F64" s="70"/>
      <c r="G64" s="70"/>
      <c r="H64" s="71"/>
      <c r="I64" s="160"/>
    </row>
    <row r="65" spans="2:9">
      <c r="B65" s="70"/>
      <c r="C65" s="69"/>
      <c r="D65" s="69"/>
      <c r="E65" s="70"/>
      <c r="F65" s="70"/>
      <c r="G65" s="70"/>
      <c r="H65" s="71"/>
      <c r="I65" s="160"/>
    </row>
    <row r="66" spans="2:9">
      <c r="B66" s="70"/>
      <c r="C66" s="69"/>
      <c r="D66" s="69"/>
      <c r="E66" s="70"/>
      <c r="F66" s="70"/>
      <c r="G66" s="70"/>
      <c r="H66" s="71"/>
      <c r="I66" s="160"/>
    </row>
    <row r="67" spans="2:9">
      <c r="B67" s="70"/>
      <c r="C67" s="69"/>
      <c r="D67" s="69"/>
      <c r="E67" s="70"/>
      <c r="F67" s="70"/>
      <c r="G67" s="70"/>
      <c r="H67" s="71"/>
      <c r="I67" s="160"/>
    </row>
    <row r="68" spans="2:9">
      <c r="B68" s="70"/>
      <c r="C68" s="69"/>
      <c r="D68" s="69"/>
      <c r="E68" s="70"/>
      <c r="F68" s="70"/>
      <c r="G68" s="70"/>
      <c r="H68" s="71"/>
      <c r="I68" s="160"/>
    </row>
    <row r="69" spans="2:9">
      <c r="B69" s="70"/>
      <c r="C69" s="69"/>
      <c r="D69" s="69"/>
      <c r="E69" s="70"/>
      <c r="F69" s="70"/>
      <c r="G69" s="70"/>
      <c r="H69" s="71"/>
      <c r="I69" s="160"/>
    </row>
    <row r="70" spans="2:9">
      <c r="B70" s="70"/>
      <c r="C70" s="69"/>
      <c r="D70" s="69"/>
      <c r="E70" s="70"/>
      <c r="F70" s="70"/>
      <c r="G70" s="70"/>
      <c r="H70" s="71"/>
      <c r="I70" s="160"/>
    </row>
    <row r="71" spans="2:9">
      <c r="B71" s="70"/>
      <c r="C71" s="69"/>
      <c r="D71" s="69"/>
      <c r="E71" s="70"/>
      <c r="F71" s="70"/>
      <c r="G71" s="70"/>
      <c r="H71" s="71"/>
      <c r="I71" s="160"/>
    </row>
    <row r="72" spans="2:9">
      <c r="B72" s="70"/>
      <c r="C72" s="69"/>
      <c r="D72" s="69"/>
      <c r="E72" s="70"/>
      <c r="F72" s="70"/>
      <c r="G72" s="70"/>
      <c r="H72" s="71"/>
      <c r="I72" s="160"/>
    </row>
    <row r="73" spans="2:9">
      <c r="B73" s="70"/>
      <c r="C73" s="69"/>
      <c r="D73" s="69"/>
      <c r="E73" s="70"/>
      <c r="F73" s="70"/>
      <c r="G73" s="70"/>
      <c r="H73" s="71"/>
      <c r="I73" s="160"/>
    </row>
    <row r="74" spans="2:9">
      <c r="B74" s="70"/>
      <c r="C74" s="69"/>
      <c r="D74" s="69"/>
      <c r="E74" s="70"/>
      <c r="F74" s="70"/>
      <c r="G74" s="70"/>
      <c r="H74" s="71"/>
      <c r="I74" s="160"/>
    </row>
    <row r="75" spans="2:9">
      <c r="B75" s="70"/>
      <c r="C75" s="69"/>
      <c r="D75" s="69"/>
      <c r="E75" s="70"/>
      <c r="F75" s="70"/>
      <c r="G75" s="70"/>
      <c r="H75" s="71"/>
      <c r="I75" s="160"/>
    </row>
    <row r="76" spans="2:9">
      <c r="B76" s="70"/>
      <c r="C76" s="69"/>
      <c r="D76" s="69"/>
      <c r="E76" s="70"/>
      <c r="F76" s="70"/>
      <c r="G76" s="70"/>
      <c r="H76" s="71"/>
      <c r="I76" s="160"/>
    </row>
    <row r="77" spans="2:9">
      <c r="B77" s="70"/>
      <c r="C77" s="69"/>
      <c r="D77" s="69"/>
      <c r="E77" s="70"/>
      <c r="F77" s="70"/>
      <c r="G77" s="70"/>
      <c r="H77" s="71"/>
      <c r="I77" s="160"/>
    </row>
    <row r="78" spans="2:9">
      <c r="B78" s="70"/>
      <c r="C78" s="69"/>
      <c r="D78" s="69"/>
      <c r="E78" s="70"/>
      <c r="F78" s="70"/>
      <c r="G78" s="70"/>
      <c r="H78" s="71"/>
      <c r="I78" s="160"/>
    </row>
    <row r="79" spans="2:9">
      <c r="B79" s="70"/>
      <c r="C79" s="69"/>
      <c r="D79" s="69"/>
      <c r="E79" s="70"/>
      <c r="F79" s="70"/>
      <c r="G79" s="70"/>
      <c r="H79" s="71"/>
      <c r="I79" s="160"/>
    </row>
    <row r="80" spans="2:9">
      <c r="B80" s="70"/>
      <c r="C80" s="69"/>
      <c r="D80" s="69"/>
      <c r="E80" s="70"/>
      <c r="F80" s="70"/>
      <c r="G80" s="70"/>
      <c r="H80" s="71"/>
      <c r="I80" s="160"/>
    </row>
    <row r="81" spans="2:9">
      <c r="B81" s="70"/>
      <c r="C81" s="69"/>
      <c r="D81" s="69"/>
      <c r="E81" s="70"/>
      <c r="F81" s="70"/>
      <c r="G81" s="70"/>
      <c r="H81" s="71"/>
      <c r="I81" s="160"/>
    </row>
    <row r="82" spans="2:9">
      <c r="B82" s="70"/>
      <c r="C82" s="69"/>
      <c r="D82" s="69"/>
      <c r="E82" s="70"/>
      <c r="F82" s="70"/>
      <c r="G82" s="70"/>
      <c r="H82" s="71"/>
      <c r="I82" s="160"/>
    </row>
    <row r="83" spans="2:9">
      <c r="B83" s="70"/>
      <c r="C83" s="69"/>
      <c r="D83" s="69"/>
      <c r="E83" s="70"/>
      <c r="F83" s="70"/>
      <c r="G83" s="70"/>
      <c r="H83" s="71"/>
      <c r="I83" s="160"/>
    </row>
    <row r="84" spans="2:9">
      <c r="B84" s="70"/>
      <c r="C84" s="69"/>
      <c r="D84" s="69"/>
      <c r="E84" s="70"/>
      <c r="F84" s="70"/>
      <c r="G84" s="70"/>
      <c r="H84" s="71"/>
      <c r="I84" s="160"/>
    </row>
    <row r="85" spans="2:9">
      <c r="B85" s="70"/>
      <c r="C85" s="69"/>
      <c r="D85" s="69"/>
      <c r="E85" s="70"/>
      <c r="F85" s="70"/>
      <c r="G85" s="70"/>
      <c r="H85" s="71"/>
      <c r="I85" s="160"/>
    </row>
    <row r="86" spans="2:9">
      <c r="B86" s="70"/>
      <c r="C86" s="69"/>
      <c r="D86" s="69"/>
      <c r="E86" s="70"/>
      <c r="F86" s="70"/>
      <c r="G86" s="70"/>
      <c r="H86" s="71"/>
      <c r="I86" s="160"/>
    </row>
    <row r="87" spans="2:9">
      <c r="B87" s="70"/>
      <c r="C87" s="69"/>
      <c r="D87" s="69"/>
      <c r="E87" s="70"/>
      <c r="F87" s="70"/>
      <c r="G87" s="70"/>
      <c r="H87" s="71"/>
      <c r="I87" s="160"/>
    </row>
    <row r="88" spans="2:9">
      <c r="B88" s="70"/>
      <c r="C88" s="69"/>
      <c r="D88" s="69"/>
      <c r="E88" s="70"/>
      <c r="F88" s="70"/>
      <c r="G88" s="70"/>
      <c r="H88" s="71"/>
      <c r="I88" s="160"/>
    </row>
    <row r="89" spans="2:9">
      <c r="B89" s="70"/>
      <c r="C89" s="69"/>
      <c r="D89" s="69"/>
      <c r="E89" s="70"/>
      <c r="F89" s="70"/>
      <c r="G89" s="70"/>
      <c r="H89" s="71"/>
      <c r="I89" s="160"/>
    </row>
    <row r="90" spans="2:9">
      <c r="B90" s="70"/>
      <c r="C90" s="69"/>
      <c r="D90" s="69"/>
      <c r="E90" s="70"/>
      <c r="F90" s="70"/>
      <c r="G90" s="70"/>
      <c r="H90" s="71"/>
      <c r="I90" s="160"/>
    </row>
    <row r="91" spans="2:9">
      <c r="B91" s="70"/>
      <c r="C91" s="69"/>
      <c r="D91" s="69"/>
      <c r="E91" s="70"/>
      <c r="F91" s="70"/>
      <c r="G91" s="70"/>
      <c r="H91" s="71"/>
      <c r="I91" s="160"/>
    </row>
    <row r="92" spans="2:9">
      <c r="B92" s="70"/>
      <c r="C92" s="69"/>
      <c r="D92" s="69"/>
      <c r="E92" s="70"/>
      <c r="F92" s="70"/>
      <c r="G92" s="70"/>
      <c r="H92" s="71"/>
      <c r="I92" s="160"/>
    </row>
    <row r="93" spans="2:9">
      <c r="B93" s="70"/>
      <c r="C93" s="69"/>
      <c r="D93" s="69"/>
      <c r="E93" s="70"/>
      <c r="F93" s="70"/>
      <c r="G93" s="70"/>
      <c r="H93" s="71"/>
      <c r="I93" s="160"/>
    </row>
    <row r="94" spans="2:9">
      <c r="B94" s="70"/>
      <c r="C94" s="69"/>
      <c r="D94" s="69"/>
      <c r="E94" s="70"/>
      <c r="F94" s="70"/>
      <c r="G94" s="70"/>
      <c r="H94" s="71"/>
      <c r="I94" s="160"/>
    </row>
    <row r="95" spans="2:9">
      <c r="B95" s="70"/>
      <c r="C95" s="69"/>
      <c r="D95" s="69"/>
      <c r="E95" s="70"/>
      <c r="F95" s="70"/>
      <c r="G95" s="70"/>
      <c r="H95" s="71"/>
      <c r="I95" s="160"/>
    </row>
    <row r="96" spans="2:9">
      <c r="B96" s="70"/>
      <c r="C96" s="69"/>
      <c r="D96" s="69"/>
      <c r="E96" s="70"/>
      <c r="F96" s="70"/>
      <c r="G96" s="70"/>
      <c r="H96" s="71"/>
      <c r="I96" s="160"/>
    </row>
    <row r="97" spans="2:9">
      <c r="B97" s="70"/>
      <c r="C97" s="69"/>
      <c r="D97" s="69"/>
      <c r="E97" s="70"/>
      <c r="F97" s="70"/>
      <c r="G97" s="70"/>
      <c r="H97" s="71"/>
      <c r="I97" s="160"/>
    </row>
    <row r="98" spans="2:9">
      <c r="B98" s="70"/>
      <c r="C98" s="69"/>
      <c r="D98" s="69"/>
      <c r="E98" s="70"/>
      <c r="F98" s="70"/>
      <c r="G98" s="70"/>
      <c r="H98" s="71"/>
      <c r="I98" s="160"/>
    </row>
    <row r="99" spans="2:9">
      <c r="B99" s="70"/>
      <c r="C99" s="69"/>
      <c r="D99" s="69"/>
      <c r="E99" s="70"/>
      <c r="F99" s="70"/>
      <c r="G99" s="70"/>
      <c r="H99" s="71"/>
      <c r="I99" s="160"/>
    </row>
    <row r="100" spans="2:9">
      <c r="B100" s="70"/>
      <c r="C100" s="69"/>
      <c r="D100" s="69"/>
      <c r="E100" s="70"/>
      <c r="F100" s="70"/>
      <c r="G100" s="70"/>
      <c r="H100" s="71"/>
      <c r="I100" s="160"/>
    </row>
    <row r="101" spans="2:9">
      <c r="B101" s="70"/>
      <c r="C101" s="69"/>
      <c r="D101" s="69"/>
      <c r="E101" s="70"/>
      <c r="F101" s="70"/>
      <c r="G101" s="70"/>
      <c r="H101" s="71"/>
      <c r="I101" s="160"/>
    </row>
    <row r="102" spans="2:9">
      <c r="B102" s="70"/>
      <c r="C102" s="69"/>
      <c r="D102" s="69"/>
      <c r="E102" s="70"/>
      <c r="F102" s="70"/>
      <c r="G102" s="70"/>
      <c r="H102" s="71"/>
      <c r="I102" s="160"/>
    </row>
    <row r="103" spans="2:9">
      <c r="B103" s="70"/>
      <c r="C103" s="69"/>
      <c r="D103" s="69"/>
      <c r="E103" s="70"/>
      <c r="F103" s="70"/>
      <c r="G103" s="70"/>
      <c r="H103" s="71"/>
      <c r="I103" s="160"/>
    </row>
    <row r="104" spans="2:9">
      <c r="B104" s="70"/>
      <c r="C104" s="69"/>
      <c r="D104" s="69"/>
      <c r="E104" s="70"/>
      <c r="F104" s="70"/>
      <c r="G104" s="70"/>
      <c r="H104" s="71"/>
      <c r="I104" s="160"/>
    </row>
    <row r="105" spans="2:9">
      <c r="B105" s="70"/>
      <c r="C105" s="69"/>
      <c r="D105" s="69"/>
      <c r="E105" s="70"/>
      <c r="F105" s="70"/>
      <c r="G105" s="70"/>
      <c r="H105" s="71"/>
      <c r="I105" s="160"/>
    </row>
    <row r="106" spans="2:9">
      <c r="B106" s="70"/>
      <c r="C106" s="69"/>
      <c r="D106" s="69"/>
      <c r="E106" s="70"/>
      <c r="F106" s="70"/>
      <c r="G106" s="70"/>
      <c r="H106" s="71"/>
      <c r="I106" s="160"/>
    </row>
    <row r="107" spans="2:9">
      <c r="B107" s="70"/>
      <c r="C107" s="69"/>
      <c r="D107" s="69"/>
      <c r="E107" s="70"/>
      <c r="F107" s="70"/>
      <c r="G107" s="70"/>
      <c r="H107" s="71"/>
      <c r="I107" s="160"/>
    </row>
    <row r="108" spans="2:9">
      <c r="B108" s="70"/>
      <c r="C108" s="69"/>
      <c r="D108" s="69"/>
      <c r="E108" s="70"/>
      <c r="F108" s="70"/>
      <c r="G108" s="70"/>
      <c r="H108" s="71"/>
      <c r="I108" s="160"/>
    </row>
    <row r="109" spans="2:9">
      <c r="B109" s="70"/>
      <c r="C109" s="69"/>
      <c r="D109" s="69"/>
      <c r="E109" s="70"/>
      <c r="F109" s="70"/>
      <c r="G109" s="70"/>
      <c r="H109" s="71"/>
      <c r="I109" s="160"/>
    </row>
    <row r="110" spans="2:9">
      <c r="B110" s="70"/>
      <c r="C110" s="69"/>
      <c r="D110" s="69"/>
      <c r="E110" s="70"/>
      <c r="F110" s="70"/>
      <c r="G110" s="70"/>
      <c r="H110" s="71"/>
      <c r="I110" s="160"/>
    </row>
    <row r="111" spans="2:9">
      <c r="B111" s="70"/>
      <c r="C111" s="69"/>
      <c r="D111" s="69"/>
      <c r="E111" s="70"/>
      <c r="F111" s="70"/>
      <c r="G111" s="70"/>
      <c r="H111" s="71"/>
      <c r="I111" s="160"/>
    </row>
    <row r="112" spans="2:9">
      <c r="B112" s="70"/>
      <c r="C112" s="69"/>
      <c r="D112" s="69"/>
      <c r="E112" s="70"/>
      <c r="F112" s="70"/>
      <c r="G112" s="70"/>
      <c r="H112" s="71"/>
      <c r="I112" s="160"/>
    </row>
    <row r="113" spans="2:9">
      <c r="B113" s="70"/>
      <c r="C113" s="69"/>
      <c r="D113" s="69"/>
      <c r="E113" s="70"/>
      <c r="F113" s="70"/>
      <c r="G113" s="70"/>
      <c r="H113" s="71"/>
      <c r="I113" s="160"/>
    </row>
    <row r="114" spans="2:9">
      <c r="B114" s="70"/>
      <c r="C114" s="69"/>
      <c r="D114" s="69"/>
      <c r="E114" s="70"/>
      <c r="F114" s="70"/>
      <c r="G114" s="70"/>
      <c r="H114" s="71"/>
      <c r="I114" s="160"/>
    </row>
    <row r="115" spans="2:9">
      <c r="B115" s="70"/>
      <c r="C115" s="69"/>
      <c r="D115" s="69"/>
      <c r="E115" s="70"/>
      <c r="F115" s="70"/>
      <c r="G115" s="70"/>
      <c r="H115" s="71"/>
      <c r="I115" s="160"/>
    </row>
    <row r="116" spans="2:9">
      <c r="B116" s="70"/>
      <c r="C116" s="69"/>
      <c r="D116" s="69"/>
      <c r="E116" s="70"/>
      <c r="F116" s="70"/>
      <c r="G116" s="70"/>
      <c r="H116" s="71"/>
      <c r="I116" s="160"/>
    </row>
    <row r="117" spans="2:9">
      <c r="B117" s="70"/>
      <c r="C117" s="69"/>
      <c r="D117" s="69"/>
      <c r="E117" s="70"/>
      <c r="F117" s="70"/>
      <c r="G117" s="70"/>
      <c r="H117" s="71"/>
      <c r="I117" s="160"/>
    </row>
    <row r="118" spans="2:9">
      <c r="B118" s="70"/>
      <c r="C118" s="69"/>
      <c r="D118" s="69"/>
      <c r="E118" s="70"/>
      <c r="F118" s="70"/>
      <c r="G118" s="70"/>
      <c r="H118" s="71"/>
      <c r="I118" s="160"/>
    </row>
    <row r="119" spans="2:9">
      <c r="B119" s="70"/>
      <c r="C119" s="69"/>
      <c r="D119" s="69"/>
      <c r="E119" s="70"/>
      <c r="F119" s="70"/>
      <c r="G119" s="70"/>
      <c r="H119" s="71"/>
      <c r="I119" s="160"/>
    </row>
    <row r="120" spans="2:9">
      <c r="B120" s="70"/>
      <c r="C120" s="69"/>
      <c r="D120" s="69"/>
      <c r="E120" s="70"/>
      <c r="F120" s="70"/>
      <c r="G120" s="70"/>
      <c r="H120" s="71"/>
      <c r="I120" s="160"/>
    </row>
    <row r="121" spans="2:9">
      <c r="B121" s="70"/>
      <c r="C121" s="69"/>
      <c r="D121" s="69"/>
      <c r="E121" s="70"/>
      <c r="F121" s="70"/>
      <c r="G121" s="70"/>
      <c r="H121" s="71"/>
      <c r="I121" s="160"/>
    </row>
    <row r="122" spans="2:9">
      <c r="B122" s="70"/>
      <c r="C122" s="69"/>
      <c r="D122" s="69"/>
      <c r="E122" s="70"/>
      <c r="F122" s="70"/>
      <c r="G122" s="70"/>
      <c r="H122" s="71"/>
      <c r="I122" s="160"/>
    </row>
    <row r="123" spans="2:9">
      <c r="B123" s="70"/>
      <c r="C123" s="69"/>
      <c r="D123" s="69"/>
      <c r="E123" s="70"/>
      <c r="F123" s="70"/>
      <c r="G123" s="70"/>
      <c r="H123" s="71"/>
      <c r="I123" s="160"/>
    </row>
    <row r="124" spans="2:9">
      <c r="B124" s="70"/>
      <c r="C124" s="69"/>
      <c r="D124" s="69"/>
      <c r="E124" s="70"/>
      <c r="F124" s="70"/>
      <c r="G124" s="70"/>
      <c r="H124" s="71"/>
      <c r="I124" s="160"/>
    </row>
    <row r="125" spans="2:9">
      <c r="B125" s="70"/>
      <c r="C125" s="69"/>
      <c r="D125" s="69"/>
      <c r="E125" s="70"/>
      <c r="F125" s="70"/>
      <c r="G125" s="70"/>
      <c r="H125" s="71"/>
      <c r="I125" s="160"/>
    </row>
    <row r="126" spans="2:9">
      <c r="B126" s="70"/>
      <c r="C126" s="69"/>
      <c r="D126" s="69"/>
      <c r="E126" s="70"/>
      <c r="F126" s="70"/>
      <c r="G126" s="70"/>
      <c r="H126" s="71"/>
      <c r="I126" s="160"/>
    </row>
    <row r="127" spans="2:9">
      <c r="B127" s="70"/>
      <c r="C127" s="69"/>
      <c r="D127" s="69"/>
      <c r="E127" s="70"/>
      <c r="F127" s="70"/>
      <c r="G127" s="70"/>
      <c r="H127" s="71"/>
      <c r="I127" s="160"/>
    </row>
    <row r="128" spans="2:9">
      <c r="B128" s="70"/>
      <c r="C128" s="69"/>
      <c r="D128" s="69"/>
      <c r="E128" s="70"/>
      <c r="F128" s="70"/>
      <c r="G128" s="70"/>
      <c r="H128" s="71"/>
      <c r="I128" s="160"/>
    </row>
    <row r="129" spans="2:9">
      <c r="B129" s="70"/>
      <c r="C129" s="69"/>
      <c r="D129" s="69"/>
      <c r="E129" s="70"/>
      <c r="F129" s="70"/>
      <c r="G129" s="70"/>
      <c r="H129" s="71"/>
      <c r="I129" s="160"/>
    </row>
    <row r="130" spans="2:9">
      <c r="B130" s="70"/>
      <c r="C130" s="69"/>
      <c r="D130" s="69"/>
      <c r="E130" s="70"/>
      <c r="F130" s="70"/>
      <c r="G130" s="70"/>
      <c r="H130" s="71"/>
      <c r="I130" s="160"/>
    </row>
    <row r="131" spans="2:9">
      <c r="B131" s="70"/>
      <c r="C131" s="69"/>
      <c r="D131" s="69"/>
      <c r="E131" s="70"/>
      <c r="F131" s="70"/>
      <c r="G131" s="70"/>
      <c r="H131" s="71"/>
      <c r="I131" s="160"/>
    </row>
    <row r="132" spans="2:9">
      <c r="B132" s="70"/>
      <c r="C132" s="69"/>
      <c r="D132" s="69"/>
      <c r="E132" s="70"/>
      <c r="F132" s="70"/>
      <c r="G132" s="70"/>
      <c r="H132" s="71"/>
      <c r="I132" s="160"/>
    </row>
    <row r="133" spans="2:9">
      <c r="B133" s="70"/>
      <c r="C133" s="69"/>
      <c r="D133" s="69"/>
      <c r="E133" s="70"/>
      <c r="F133" s="70"/>
      <c r="G133" s="70"/>
      <c r="H133" s="71"/>
      <c r="I133" s="160"/>
    </row>
    <row r="134" spans="2:9">
      <c r="B134" s="70"/>
      <c r="C134" s="69"/>
      <c r="D134" s="69"/>
      <c r="E134" s="70"/>
      <c r="F134" s="70"/>
      <c r="G134" s="70"/>
      <c r="H134" s="71"/>
      <c r="I134" s="160"/>
    </row>
    <row r="135" spans="2:9">
      <c r="B135" s="70"/>
      <c r="C135" s="69"/>
      <c r="D135" s="69"/>
      <c r="E135" s="70"/>
      <c r="F135" s="70"/>
      <c r="G135" s="70"/>
      <c r="H135" s="71"/>
      <c r="I135" s="160"/>
    </row>
    <row r="136" spans="2:9">
      <c r="B136" s="70"/>
      <c r="C136" s="69"/>
      <c r="D136" s="69"/>
      <c r="E136" s="70"/>
      <c r="F136" s="70"/>
      <c r="G136" s="70"/>
      <c r="H136" s="71"/>
      <c r="I136" s="160"/>
    </row>
    <row r="137" spans="2:9">
      <c r="B137" s="70"/>
      <c r="C137" s="69"/>
      <c r="D137" s="69"/>
      <c r="E137" s="70"/>
      <c r="F137" s="70"/>
      <c r="G137" s="70"/>
      <c r="H137" s="71"/>
      <c r="I137" s="160"/>
    </row>
    <row r="138" spans="2:9">
      <c r="B138" s="70"/>
      <c r="C138" s="69"/>
      <c r="D138" s="69"/>
      <c r="E138" s="70"/>
      <c r="F138" s="70"/>
      <c r="G138" s="70"/>
      <c r="H138" s="71"/>
      <c r="I138" s="160"/>
    </row>
    <row r="139" spans="2:9">
      <c r="B139" s="70"/>
      <c r="C139" s="69"/>
      <c r="D139" s="69"/>
      <c r="E139" s="70"/>
      <c r="F139" s="70"/>
      <c r="G139" s="70"/>
      <c r="H139" s="71"/>
      <c r="I139" s="160"/>
    </row>
    <row r="140" spans="2:9">
      <c r="B140" s="70"/>
      <c r="C140" s="69"/>
      <c r="D140" s="69"/>
      <c r="E140" s="70"/>
      <c r="F140" s="70"/>
      <c r="G140" s="70"/>
      <c r="H140" s="71"/>
      <c r="I140" s="160"/>
    </row>
    <row r="141" spans="2:9">
      <c r="B141" s="70"/>
      <c r="C141" s="69"/>
      <c r="D141" s="69"/>
      <c r="E141" s="70"/>
      <c r="F141" s="70"/>
      <c r="G141" s="70"/>
      <c r="H141" s="71"/>
      <c r="I141" s="160"/>
    </row>
    <row r="142" spans="2:9">
      <c r="B142" s="70"/>
      <c r="C142" s="69"/>
      <c r="D142" s="69"/>
      <c r="E142" s="70"/>
      <c r="F142" s="70"/>
      <c r="G142" s="70"/>
      <c r="H142" s="71"/>
      <c r="I142" s="160"/>
    </row>
    <row r="143" spans="2:9">
      <c r="B143" s="70"/>
      <c r="C143" s="69"/>
      <c r="D143" s="69"/>
      <c r="E143" s="70"/>
      <c r="F143" s="70"/>
      <c r="G143" s="70"/>
      <c r="H143" s="71"/>
      <c r="I143" s="160"/>
    </row>
    <row r="144" spans="2:9">
      <c r="B144" s="70"/>
      <c r="C144" s="69"/>
      <c r="D144" s="69"/>
      <c r="E144" s="70"/>
      <c r="F144" s="70"/>
      <c r="G144" s="70"/>
      <c r="H144" s="71"/>
      <c r="I144" s="160"/>
    </row>
    <row r="145" spans="2:9">
      <c r="B145" s="70"/>
      <c r="C145" s="69"/>
      <c r="D145" s="69"/>
      <c r="E145" s="70"/>
      <c r="F145" s="70"/>
      <c r="G145" s="70"/>
      <c r="H145" s="71"/>
      <c r="I145" s="160"/>
    </row>
    <row r="146" spans="2:9">
      <c r="B146" s="70"/>
      <c r="C146" s="69"/>
      <c r="D146" s="69"/>
      <c r="E146" s="70"/>
      <c r="F146" s="70"/>
      <c r="G146" s="70"/>
      <c r="H146" s="71"/>
      <c r="I146" s="160"/>
    </row>
    <row r="147" spans="2:9">
      <c r="B147" s="70"/>
      <c r="C147" s="69"/>
      <c r="D147" s="69"/>
      <c r="E147" s="70"/>
      <c r="F147" s="70"/>
      <c r="G147" s="70"/>
      <c r="H147" s="71"/>
      <c r="I147" s="160"/>
    </row>
    <row r="148" spans="2:9">
      <c r="B148" s="70"/>
      <c r="C148" s="69"/>
      <c r="D148" s="69"/>
      <c r="E148" s="70"/>
      <c r="F148" s="70"/>
      <c r="G148" s="70"/>
      <c r="H148" s="71"/>
      <c r="I148" s="160"/>
    </row>
    <row r="149" spans="2:9">
      <c r="B149" s="70"/>
      <c r="C149" s="69"/>
      <c r="D149" s="69"/>
      <c r="E149" s="70"/>
      <c r="F149" s="70"/>
      <c r="G149" s="70"/>
      <c r="H149" s="71"/>
      <c r="I149" s="160"/>
    </row>
    <row r="150" spans="2:9">
      <c r="B150" s="70"/>
      <c r="C150" s="69"/>
      <c r="D150" s="69"/>
      <c r="E150" s="70"/>
      <c r="F150" s="70"/>
      <c r="G150" s="70"/>
      <c r="H150" s="71"/>
      <c r="I150" s="160"/>
    </row>
    <row r="151" spans="2:9">
      <c r="B151" s="70"/>
      <c r="C151" s="69"/>
      <c r="D151" s="69"/>
      <c r="E151" s="70"/>
      <c r="F151" s="70"/>
      <c r="G151" s="70"/>
      <c r="H151" s="71"/>
      <c r="I151" s="160"/>
    </row>
    <row r="152" spans="2:9">
      <c r="B152" s="70"/>
      <c r="C152" s="69"/>
      <c r="D152" s="69"/>
      <c r="E152" s="70"/>
      <c r="F152" s="70"/>
      <c r="G152" s="70"/>
      <c r="H152" s="71"/>
      <c r="I152" s="160"/>
    </row>
    <row r="153" spans="2:9">
      <c r="B153" s="70"/>
      <c r="C153" s="69"/>
      <c r="D153" s="69"/>
      <c r="E153" s="70"/>
      <c r="F153" s="70"/>
      <c r="G153" s="70"/>
      <c r="H153" s="71"/>
      <c r="I153" s="160"/>
    </row>
    <row r="154" spans="2:9">
      <c r="B154" s="70"/>
      <c r="C154" s="69"/>
      <c r="D154" s="69"/>
      <c r="E154" s="70"/>
      <c r="F154" s="70"/>
      <c r="G154" s="70"/>
      <c r="H154" s="71"/>
      <c r="I154" s="160"/>
    </row>
    <row r="155" spans="2:9">
      <c r="B155" s="70"/>
      <c r="C155" s="69"/>
      <c r="D155" s="69"/>
      <c r="E155" s="70"/>
      <c r="F155" s="70"/>
      <c r="G155" s="70"/>
      <c r="H155" s="71"/>
      <c r="I155" s="160"/>
    </row>
    <row r="156" spans="2:9">
      <c r="B156" s="70"/>
      <c r="C156" s="69"/>
      <c r="D156" s="69"/>
      <c r="E156" s="70"/>
      <c r="F156" s="70"/>
      <c r="G156" s="70"/>
      <c r="H156" s="71"/>
      <c r="I156" s="160"/>
    </row>
    <row r="157" spans="2:9">
      <c r="B157" s="70"/>
      <c r="C157" s="69"/>
      <c r="D157" s="69"/>
      <c r="E157" s="70"/>
      <c r="F157" s="70"/>
      <c r="G157" s="70"/>
      <c r="H157" s="71"/>
      <c r="I157" s="160"/>
    </row>
    <row r="158" spans="2:9">
      <c r="B158" s="70"/>
      <c r="C158" s="69"/>
      <c r="D158" s="69"/>
      <c r="E158" s="70"/>
      <c r="F158" s="70"/>
      <c r="G158" s="70"/>
      <c r="H158" s="71"/>
      <c r="I158" s="160"/>
    </row>
    <row r="159" spans="2:9">
      <c r="B159" s="70"/>
      <c r="C159" s="69"/>
      <c r="D159" s="69"/>
      <c r="E159" s="70"/>
      <c r="F159" s="70"/>
      <c r="G159" s="70"/>
      <c r="H159" s="71"/>
      <c r="I159" s="160"/>
    </row>
    <row r="160" spans="2:9">
      <c r="B160" s="70"/>
      <c r="C160" s="69"/>
      <c r="D160" s="69"/>
      <c r="E160" s="70"/>
      <c r="F160" s="70"/>
      <c r="G160" s="70"/>
      <c r="H160" s="71"/>
      <c r="I160" s="160"/>
    </row>
    <row r="161" spans="2:9">
      <c r="B161" s="70"/>
      <c r="C161" s="69"/>
      <c r="D161" s="69"/>
      <c r="E161" s="70"/>
      <c r="F161" s="70"/>
      <c r="G161" s="70"/>
      <c r="H161" s="71"/>
      <c r="I161" s="160"/>
    </row>
    <row r="162" spans="2:9">
      <c r="B162" s="70"/>
      <c r="C162" s="69"/>
      <c r="D162" s="69"/>
      <c r="E162" s="70"/>
      <c r="F162" s="70"/>
      <c r="G162" s="70"/>
      <c r="H162" s="71"/>
      <c r="I162" s="160"/>
    </row>
    <row r="163" spans="2:9">
      <c r="B163" s="70"/>
      <c r="C163" s="69"/>
      <c r="D163" s="69"/>
      <c r="E163" s="70"/>
      <c r="F163" s="70"/>
      <c r="G163" s="70"/>
      <c r="H163" s="71"/>
      <c r="I163" s="160"/>
    </row>
    <row r="164" spans="2:9">
      <c r="B164" s="70"/>
      <c r="C164" s="69"/>
      <c r="D164" s="69"/>
      <c r="E164" s="70"/>
      <c r="F164" s="70"/>
      <c r="G164" s="70"/>
      <c r="H164" s="71"/>
      <c r="I164" s="160"/>
    </row>
    <row r="165" spans="2:9">
      <c r="B165" s="70"/>
      <c r="C165" s="69"/>
      <c r="D165" s="69"/>
      <c r="E165" s="70"/>
      <c r="F165" s="70"/>
      <c r="G165" s="70"/>
      <c r="H165" s="71"/>
      <c r="I165" s="160"/>
    </row>
    <row r="166" spans="2:9">
      <c r="B166" s="70"/>
      <c r="C166" s="69"/>
      <c r="D166" s="69"/>
      <c r="E166" s="70"/>
      <c r="F166" s="70"/>
      <c r="G166" s="70"/>
      <c r="H166" s="71"/>
      <c r="I166" s="160"/>
    </row>
    <row r="167" spans="2:9">
      <c r="B167" s="70"/>
      <c r="C167" s="69"/>
      <c r="D167" s="69"/>
      <c r="E167" s="70"/>
      <c r="F167" s="70"/>
      <c r="G167" s="70"/>
      <c r="H167" s="71"/>
      <c r="I167" s="160"/>
    </row>
    <row r="168" spans="2:9">
      <c r="B168" s="70"/>
      <c r="C168" s="69"/>
      <c r="D168" s="69"/>
      <c r="E168" s="70"/>
      <c r="F168" s="70"/>
      <c r="G168" s="70"/>
      <c r="H168" s="71"/>
      <c r="I168" s="160"/>
    </row>
    <row r="169" spans="2:9">
      <c r="B169" s="70"/>
      <c r="C169" s="69"/>
      <c r="D169" s="69"/>
      <c r="E169" s="70"/>
      <c r="F169" s="70"/>
      <c r="G169" s="70"/>
      <c r="H169" s="71"/>
      <c r="I169" s="160"/>
    </row>
    <row r="170" spans="2:9">
      <c r="B170" s="70"/>
      <c r="C170" s="69"/>
      <c r="D170" s="69"/>
      <c r="E170" s="70"/>
      <c r="F170" s="70"/>
      <c r="G170" s="70"/>
      <c r="H170" s="71"/>
      <c r="I170" s="160"/>
    </row>
    <row r="171" spans="2:9">
      <c r="B171" s="70"/>
      <c r="C171" s="69"/>
      <c r="D171" s="69"/>
      <c r="E171" s="70"/>
      <c r="F171" s="70"/>
      <c r="G171" s="70"/>
      <c r="H171" s="71"/>
      <c r="I171" s="160"/>
    </row>
    <row r="172" spans="2:9">
      <c r="B172" s="70"/>
      <c r="C172" s="69"/>
      <c r="D172" s="69"/>
      <c r="E172" s="70"/>
      <c r="F172" s="70"/>
      <c r="G172" s="70"/>
      <c r="H172" s="71"/>
      <c r="I172" s="160"/>
    </row>
    <row r="173" spans="2:9">
      <c r="B173" s="70"/>
      <c r="C173" s="69"/>
      <c r="D173" s="69"/>
      <c r="E173" s="70"/>
      <c r="F173" s="70"/>
      <c r="G173" s="70"/>
      <c r="H173" s="71"/>
      <c r="I173" s="160"/>
    </row>
    <row r="174" spans="2:9">
      <c r="B174" s="70"/>
      <c r="C174" s="69"/>
      <c r="D174" s="69"/>
      <c r="E174" s="70"/>
      <c r="F174" s="70"/>
      <c r="G174" s="70"/>
      <c r="H174" s="71"/>
      <c r="I174" s="160"/>
    </row>
    <row r="175" spans="2:9">
      <c r="B175" s="70"/>
      <c r="C175" s="69"/>
      <c r="D175" s="69"/>
      <c r="E175" s="70"/>
      <c r="F175" s="70"/>
      <c r="G175" s="70"/>
      <c r="H175" s="71"/>
      <c r="I175" s="160"/>
    </row>
    <row r="176" spans="2:9">
      <c r="B176" s="70"/>
      <c r="C176" s="69"/>
      <c r="D176" s="69"/>
      <c r="E176" s="70"/>
      <c r="F176" s="70"/>
      <c r="G176" s="70"/>
      <c r="H176" s="71"/>
      <c r="I176" s="160"/>
    </row>
    <row r="177" spans="2:9">
      <c r="B177" s="70"/>
      <c r="C177" s="69"/>
      <c r="D177" s="69"/>
      <c r="E177" s="70"/>
      <c r="F177" s="70"/>
      <c r="G177" s="70"/>
      <c r="H177" s="71"/>
      <c r="I177" s="160"/>
    </row>
    <row r="178" spans="2:9">
      <c r="B178" s="70"/>
      <c r="C178" s="69"/>
      <c r="D178" s="69"/>
      <c r="E178" s="70"/>
      <c r="F178" s="70"/>
      <c r="G178" s="70"/>
      <c r="H178" s="71"/>
      <c r="I178" s="160"/>
    </row>
    <row r="179" spans="2:9">
      <c r="B179" s="70"/>
      <c r="C179" s="69"/>
      <c r="D179" s="69"/>
      <c r="E179" s="70"/>
      <c r="F179" s="70"/>
      <c r="G179" s="70"/>
      <c r="H179" s="71"/>
      <c r="I179" s="160"/>
    </row>
    <row r="180" spans="2:9">
      <c r="B180" s="70"/>
      <c r="C180" s="69"/>
      <c r="D180" s="69"/>
      <c r="E180" s="70"/>
      <c r="F180" s="70"/>
      <c r="G180" s="70"/>
      <c r="H180" s="71"/>
      <c r="I180" s="160"/>
    </row>
    <row r="181" spans="2:9">
      <c r="B181" s="70"/>
      <c r="C181" s="69"/>
      <c r="D181" s="69"/>
      <c r="E181" s="70"/>
      <c r="F181" s="70"/>
      <c r="G181" s="70"/>
      <c r="H181" s="71"/>
      <c r="I181" s="160"/>
    </row>
    <row r="182" spans="2:9">
      <c r="B182" s="70"/>
      <c r="C182" s="69"/>
      <c r="D182" s="69"/>
      <c r="E182" s="70"/>
      <c r="F182" s="70"/>
      <c r="G182" s="70"/>
      <c r="H182" s="71"/>
      <c r="I182" s="160"/>
    </row>
    <row r="183" spans="2:9">
      <c r="B183" s="70"/>
      <c r="C183" s="69"/>
      <c r="D183" s="69"/>
      <c r="E183" s="70"/>
      <c r="F183" s="70"/>
      <c r="G183" s="70"/>
      <c r="H183" s="71"/>
      <c r="I183" s="160"/>
    </row>
    <row r="184" spans="2:9">
      <c r="B184" s="70"/>
      <c r="C184" s="69"/>
      <c r="D184" s="69"/>
      <c r="E184" s="70"/>
      <c r="F184" s="70"/>
      <c r="G184" s="70"/>
      <c r="H184" s="71"/>
      <c r="I184" s="160"/>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3" orientation="portrait" r:id="rId1"/>
  <headerFooter differentFirst="1">
    <oddFooter>&amp;L&amp;A&amp;C&amp;"Arial,Regular"&amp;P of &amp;N</oddFooter>
  </headerFooter>
  <colBreaks count="1" manualBreakCount="1">
    <brk id="18" max="44"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8B251-874B-4E06-9600-AE9E637F2F13}">
  <dimension ref="A1:K27"/>
  <sheetViews>
    <sheetView view="pageBreakPreview" topLeftCell="A6" zoomScale="76" zoomScaleNormal="100" zoomScaleSheetLayoutView="110" workbookViewId="0"/>
  </sheetViews>
  <sheetFormatPr defaultRowHeight="14.5"/>
  <cols>
    <col min="1" max="1" width="12.81640625" customWidth="1"/>
    <col min="2" max="2" width="35.08984375" bestFit="1" customWidth="1"/>
    <col min="3" max="3" width="18.1796875" customWidth="1"/>
    <col min="4" max="4" width="26.90625" customWidth="1"/>
    <col min="6" max="6" width="12.453125" bestFit="1" customWidth="1"/>
    <col min="7" max="7" width="16.1796875" customWidth="1"/>
    <col min="8" max="8" width="14" bestFit="1" customWidth="1"/>
    <col min="10" max="11" width="14" bestFit="1" customWidth="1"/>
  </cols>
  <sheetData>
    <row r="1" spans="1:11" s="213" customFormat="1" ht="15.5">
      <c r="A1" s="360" t="s">
        <v>256</v>
      </c>
      <c r="B1" s="361"/>
      <c r="C1" s="362"/>
      <c r="D1" s="365"/>
      <c r="E1" s="362"/>
      <c r="F1" s="362"/>
    </row>
    <row r="2" spans="1:11" s="213" customFormat="1" ht="15.5">
      <c r="A2" s="363" t="s">
        <v>227</v>
      </c>
      <c r="B2" s="361"/>
      <c r="C2" s="366"/>
      <c r="D2" s="367"/>
      <c r="E2" s="362"/>
      <c r="F2" s="362"/>
    </row>
    <row r="3" spans="1:11" s="213" customFormat="1" ht="15.5">
      <c r="A3" s="364" t="s">
        <v>226</v>
      </c>
      <c r="B3" s="361"/>
      <c r="C3" s="366"/>
      <c r="D3" s="367"/>
      <c r="E3" s="362"/>
      <c r="F3" s="362"/>
    </row>
    <row r="4" spans="1:11" ht="16" thickBot="1">
      <c r="B4" s="368"/>
      <c r="C4" s="369"/>
      <c r="D4" s="370"/>
      <c r="E4" s="353"/>
      <c r="F4" s="353"/>
    </row>
    <row r="5" spans="1:11" ht="16" thickBot="1">
      <c r="A5" s="432" t="s">
        <v>343</v>
      </c>
      <c r="B5" s="433"/>
      <c r="C5" s="433"/>
      <c r="D5" s="434"/>
      <c r="E5" s="353"/>
      <c r="F5" s="353"/>
    </row>
    <row r="6" spans="1:11">
      <c r="A6" s="435" t="s">
        <v>350</v>
      </c>
      <c r="B6" s="438" t="s">
        <v>0</v>
      </c>
      <c r="C6" s="439"/>
      <c r="D6" s="444" t="s">
        <v>349</v>
      </c>
      <c r="E6" s="353"/>
      <c r="F6" s="353"/>
    </row>
    <row r="7" spans="1:11">
      <c r="A7" s="436"/>
      <c r="B7" s="440"/>
      <c r="C7" s="441"/>
      <c r="D7" s="445"/>
      <c r="E7" s="353"/>
      <c r="F7" s="353"/>
    </row>
    <row r="8" spans="1:11" ht="10.25" customHeight="1" thickBot="1">
      <c r="A8" s="437"/>
      <c r="B8" s="442"/>
      <c r="C8" s="443"/>
      <c r="D8" s="446"/>
      <c r="E8" s="353"/>
      <c r="F8" s="353"/>
    </row>
    <row r="9" spans="1:11" ht="15.5">
      <c r="A9" s="371"/>
      <c r="B9" s="372"/>
      <c r="C9" s="373"/>
      <c r="D9" s="374"/>
      <c r="E9" s="353"/>
      <c r="F9" s="353"/>
    </row>
    <row r="10" spans="1:11" ht="15.5">
      <c r="A10" s="375">
        <v>1.1000000000000001</v>
      </c>
      <c r="B10" s="376" t="s">
        <v>345</v>
      </c>
      <c r="C10" s="377"/>
      <c r="D10" s="378">
        <f>'1.1 P&amp;Gs_Gumeni'!G68</f>
        <v>0</v>
      </c>
      <c r="E10" s="353"/>
      <c r="F10" s="354"/>
      <c r="G10" s="355"/>
      <c r="H10" s="356"/>
      <c r="J10" s="355"/>
      <c r="K10" s="355"/>
    </row>
    <row r="11" spans="1:11" ht="15.5">
      <c r="A11" s="379"/>
      <c r="B11" s="380"/>
      <c r="C11" s="381"/>
      <c r="D11" s="382"/>
      <c r="E11" s="353"/>
      <c r="F11" s="353"/>
      <c r="J11" s="357"/>
      <c r="K11" s="357"/>
    </row>
    <row r="12" spans="1:11" ht="15.5">
      <c r="A12" s="383">
        <v>1.2</v>
      </c>
      <c r="B12" s="376" t="s">
        <v>230</v>
      </c>
      <c r="C12" s="384"/>
      <c r="D12" s="385">
        <f>'1.2 Gumeni'!F58</f>
        <v>0</v>
      </c>
      <c r="E12" s="353"/>
      <c r="F12" s="353"/>
    </row>
    <row r="13" spans="1:11" ht="15.5">
      <c r="A13" s="386"/>
      <c r="B13" s="387"/>
      <c r="C13" s="388"/>
      <c r="D13" s="389"/>
      <c r="E13" s="353"/>
      <c r="F13" s="353"/>
    </row>
    <row r="14" spans="1:11" ht="15.5">
      <c r="A14" s="383">
        <v>2.1</v>
      </c>
      <c r="B14" s="376" t="s">
        <v>346</v>
      </c>
      <c r="C14" s="390"/>
      <c r="D14" s="385">
        <f>'2.1 P&amp;Gs_Prairie'!G68</f>
        <v>0</v>
      </c>
      <c r="E14" s="353"/>
      <c r="F14" s="353"/>
    </row>
    <row r="15" spans="1:11" ht="15.5">
      <c r="A15" s="386"/>
      <c r="B15" s="391"/>
      <c r="C15" s="388"/>
      <c r="D15" s="392"/>
      <c r="E15" s="353"/>
      <c r="F15" s="353"/>
    </row>
    <row r="16" spans="1:11" ht="15.5">
      <c r="A16" s="393" t="s">
        <v>134</v>
      </c>
      <c r="B16" s="376" t="s">
        <v>231</v>
      </c>
      <c r="C16" s="390"/>
      <c r="D16" s="385">
        <f>'2.2 Prairie'!F111</f>
        <v>0</v>
      </c>
      <c r="E16" s="353"/>
      <c r="F16" s="353"/>
    </row>
    <row r="17" spans="1:11" ht="15.5">
      <c r="A17" s="379"/>
      <c r="B17" s="380"/>
      <c r="C17" s="381"/>
      <c r="D17" s="382"/>
      <c r="E17" s="353"/>
      <c r="F17" s="353"/>
      <c r="J17" s="357"/>
      <c r="K17" s="357"/>
    </row>
    <row r="18" spans="1:11" ht="15.5">
      <c r="A18" s="375">
        <v>3.1</v>
      </c>
      <c r="B18" s="376" t="s">
        <v>347</v>
      </c>
      <c r="C18" s="377"/>
      <c r="D18" s="378">
        <f>'3.1 P&amp;Gs_Marathon'!G68</f>
        <v>0</v>
      </c>
      <c r="E18" s="353"/>
      <c r="F18" s="354"/>
      <c r="G18" s="355"/>
      <c r="H18" s="356"/>
      <c r="J18" s="355"/>
      <c r="K18" s="355"/>
    </row>
    <row r="19" spans="1:11" ht="15.5">
      <c r="A19" s="379"/>
      <c r="B19" s="380"/>
      <c r="C19" s="381"/>
      <c r="D19" s="382"/>
      <c r="E19" s="353"/>
      <c r="F19" s="353"/>
      <c r="J19" s="357"/>
      <c r="K19" s="357"/>
    </row>
    <row r="20" spans="1:11" ht="15.5">
      <c r="A20" s="383">
        <v>3.2</v>
      </c>
      <c r="B20" s="376" t="s">
        <v>228</v>
      </c>
      <c r="C20" s="384"/>
      <c r="D20" s="385">
        <f>'3.2 Marathon'!F146</f>
        <v>0</v>
      </c>
      <c r="E20" s="353"/>
      <c r="F20" s="353"/>
    </row>
    <row r="21" spans="1:11" ht="15.5">
      <c r="A21" s="379"/>
      <c r="B21" s="380"/>
      <c r="C21" s="381"/>
      <c r="D21" s="382"/>
      <c r="E21" s="353"/>
      <c r="F21" s="353"/>
      <c r="J21" s="357"/>
      <c r="K21" s="357"/>
    </row>
    <row r="22" spans="1:11" ht="15.5">
      <c r="A22" s="375">
        <v>4.0999999999999996</v>
      </c>
      <c r="B22" s="376" t="s">
        <v>348</v>
      </c>
      <c r="C22" s="377"/>
      <c r="D22" s="378">
        <f>'4.1 P&amp;Gs_Komatipoort'!G68</f>
        <v>0</v>
      </c>
      <c r="E22" s="353"/>
      <c r="F22" s="354"/>
      <c r="G22" s="355"/>
      <c r="H22" s="356"/>
      <c r="J22" s="355"/>
      <c r="K22" s="355"/>
    </row>
    <row r="23" spans="1:11" ht="15.5">
      <c r="A23" s="379"/>
      <c r="B23" s="380"/>
      <c r="C23" s="381"/>
      <c r="D23" s="382"/>
      <c r="E23" s="353"/>
      <c r="F23" s="353"/>
      <c r="J23" s="357"/>
      <c r="K23" s="357"/>
    </row>
    <row r="24" spans="1:11" ht="15.5">
      <c r="A24" s="383">
        <v>4.2</v>
      </c>
      <c r="B24" s="376" t="s">
        <v>232</v>
      </c>
      <c r="C24" s="384"/>
      <c r="D24" s="385">
        <f>'4.2 Komatipoort'!F136</f>
        <v>0</v>
      </c>
      <c r="E24" s="353"/>
      <c r="F24" s="353"/>
    </row>
    <row r="25" spans="1:11" ht="16" thickBot="1">
      <c r="A25" s="394"/>
      <c r="B25" s="395"/>
      <c r="C25" s="396"/>
      <c r="D25" s="397"/>
      <c r="E25" s="353"/>
      <c r="F25" s="353"/>
    </row>
    <row r="26" spans="1:11" ht="16" thickBot="1">
      <c r="A26" s="398"/>
      <c r="B26" s="447" t="s">
        <v>344</v>
      </c>
      <c r="C26" s="448"/>
      <c r="D26" s="399">
        <f>SUM(D10:D25)</f>
        <v>0</v>
      </c>
      <c r="E26" s="353"/>
      <c r="F26" s="358"/>
      <c r="G26" s="359"/>
      <c r="H26" s="355"/>
    </row>
    <row r="27" spans="1:11">
      <c r="A27" s="353"/>
      <c r="B27" s="353"/>
      <c r="C27" s="353"/>
      <c r="D27" s="353"/>
      <c r="E27" s="353"/>
    </row>
  </sheetData>
  <sheetProtection algorithmName="SHA-512" hashValue="gIMbERbASyqXKtdhjpzUxhaqRuapvPWqYAVWT9iREYZhm9Ki3c4CuljCBdPPa6ruW2zdLjcOv2/8TukRPlvmiA==" saltValue="MQZdgsYAmiH2TIoR+uMijQ==" spinCount="100000" sheet="1" formatColumns="0" formatRows="0"/>
  <mergeCells count="5">
    <mergeCell ref="A5:D5"/>
    <mergeCell ref="A6:A8"/>
    <mergeCell ref="B6:C8"/>
    <mergeCell ref="D6:D8"/>
    <mergeCell ref="B26:C26"/>
  </mergeCells>
  <pageMargins left="0.7" right="0.7" top="0.75" bottom="0.75" header="0.3" footer="0.3"/>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39F0-3F78-4EFA-B54A-9E3E188EFDE1}">
  <dimension ref="A1:N77"/>
  <sheetViews>
    <sheetView view="pageBreakPreview" zoomScale="49" zoomScaleNormal="100" zoomScaleSheetLayoutView="90" workbookViewId="0"/>
  </sheetViews>
  <sheetFormatPr defaultColWidth="9.08984375" defaultRowHeight="15.5"/>
  <cols>
    <col min="1" max="1" width="8.6328125" style="260" customWidth="1"/>
    <col min="2" max="2" width="26.7265625" style="211" customWidth="1"/>
    <col min="3" max="3" width="75.90625" style="261" customWidth="1"/>
    <col min="4" max="4" width="9.36328125" style="211" customWidth="1"/>
    <col min="5" max="5" width="15.81640625" style="212" bestFit="1" customWidth="1"/>
    <col min="6" max="6" width="20.7265625" style="262" customWidth="1"/>
    <col min="7" max="7" width="29" style="263" bestFit="1" customWidth="1"/>
    <col min="8" max="8" width="11.1796875" style="201" bestFit="1" customWidth="1"/>
    <col min="9" max="16384" width="9.08984375" style="202"/>
  </cols>
  <sheetData>
    <row r="1" spans="1:8" ht="18.5">
      <c r="A1" s="220" t="s">
        <v>256</v>
      </c>
      <c r="B1" s="221"/>
      <c r="C1" s="222"/>
      <c r="D1" s="222"/>
      <c r="E1" s="222"/>
      <c r="F1" s="222"/>
      <c r="G1" s="223"/>
    </row>
    <row r="2" spans="1:8" ht="18.5">
      <c r="A2" s="224" t="s">
        <v>227</v>
      </c>
      <c r="B2" s="225"/>
      <c r="C2" s="226"/>
      <c r="D2" s="227"/>
      <c r="E2" s="227"/>
      <c r="F2" s="227"/>
      <c r="G2" s="228"/>
    </row>
    <row r="3" spans="1:8" ht="18.5">
      <c r="A3" s="229" t="s">
        <v>226</v>
      </c>
      <c r="B3" s="225"/>
      <c r="C3" s="227"/>
      <c r="D3" s="227"/>
      <c r="E3" s="227"/>
      <c r="F3" s="227"/>
      <c r="G3" s="228"/>
    </row>
    <row r="4" spans="1:8" ht="19" thickBot="1">
      <c r="A4" s="455" t="s">
        <v>230</v>
      </c>
      <c r="B4" s="456"/>
      <c r="C4" s="230"/>
      <c r="D4" s="230"/>
      <c r="E4" s="230"/>
      <c r="F4" s="230"/>
      <c r="G4" s="231"/>
    </row>
    <row r="5" spans="1:8" s="204" customFormat="1" ht="31" customHeight="1">
      <c r="A5" s="457" t="s">
        <v>316</v>
      </c>
      <c r="B5" s="459" t="s">
        <v>317</v>
      </c>
      <c r="C5" s="461" t="s">
        <v>294</v>
      </c>
      <c r="D5" s="459" t="s">
        <v>1</v>
      </c>
      <c r="E5" s="461" t="s">
        <v>74</v>
      </c>
      <c r="F5" s="449" t="s">
        <v>2</v>
      </c>
      <c r="G5" s="451" t="s">
        <v>318</v>
      </c>
      <c r="H5" s="203"/>
    </row>
    <row r="6" spans="1:8" s="204" customFormat="1" ht="9" customHeight="1">
      <c r="A6" s="458"/>
      <c r="B6" s="460"/>
      <c r="C6" s="462"/>
      <c r="D6" s="460"/>
      <c r="E6" s="462"/>
      <c r="F6" s="450"/>
      <c r="G6" s="452"/>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244">
        <f>IF(D12&lt;&gt;"",MAX($A$11:A11)+1,"")</f>
        <v>1</v>
      </c>
      <c r="B12" s="239" t="s">
        <v>322</v>
      </c>
      <c r="C12" s="241" t="s">
        <v>296</v>
      </c>
      <c r="D12" s="239" t="s">
        <v>217</v>
      </c>
      <c r="E12" s="242">
        <v>1</v>
      </c>
      <c r="F12" s="243"/>
      <c r="G12" s="232">
        <f>E12*F12</f>
        <v>0</v>
      </c>
    </row>
    <row r="13" spans="1:8">
      <c r="A13" s="245" t="str">
        <f>IF(D13&lt;&gt;"",MAX($A$11:A12)+1,"")</f>
        <v/>
      </c>
      <c r="B13" s="239"/>
      <c r="C13" s="241"/>
      <c r="D13" s="239"/>
      <c r="E13" s="242"/>
      <c r="F13" s="243"/>
      <c r="G13" s="232"/>
    </row>
    <row r="14" spans="1:8">
      <c r="A14" s="245" t="str">
        <f>IF(D14&lt;&gt;"",MAX($A$11:A13)+1,"")</f>
        <v/>
      </c>
      <c r="B14" s="239" t="s">
        <v>245</v>
      </c>
      <c r="C14" s="235" t="s">
        <v>297</v>
      </c>
      <c r="D14" s="239"/>
      <c r="E14" s="242"/>
      <c r="F14" s="243"/>
      <c r="G14" s="232"/>
    </row>
    <row r="15" spans="1:8">
      <c r="A15" s="246" t="str">
        <f>IF(D15&lt;&gt;"",MAX($A$11:A14)+1,"")</f>
        <v/>
      </c>
      <c r="B15" s="239" t="s">
        <v>323</v>
      </c>
      <c r="C15" s="235" t="s">
        <v>324</v>
      </c>
      <c r="D15" s="239"/>
      <c r="E15" s="242"/>
      <c r="F15" s="243"/>
      <c r="G15" s="232"/>
    </row>
    <row r="16" spans="1:8">
      <c r="A16" s="244" t="str">
        <f>IF(D16&lt;&gt;"",MAX($A$11:A15)+1,"")</f>
        <v/>
      </c>
      <c r="B16" s="239"/>
      <c r="C16" s="235"/>
      <c r="D16" s="239"/>
      <c r="E16" s="242"/>
      <c r="F16" s="243"/>
      <c r="G16" s="232"/>
    </row>
    <row r="17" spans="1:14">
      <c r="A17" s="246">
        <f>IF(D17&lt;&gt;"",MAX($A$11:A16)+1,"")</f>
        <v>2</v>
      </c>
      <c r="B17" s="247" t="s">
        <v>246</v>
      </c>
      <c r="C17" s="241" t="s">
        <v>218</v>
      </c>
      <c r="D17" s="239" t="s">
        <v>217</v>
      </c>
      <c r="E17" s="242">
        <v>1</v>
      </c>
      <c r="F17" s="243"/>
      <c r="G17" s="232">
        <f>E17*F17</f>
        <v>0</v>
      </c>
    </row>
    <row r="18" spans="1:14">
      <c r="A18" s="244" t="str">
        <f>IF(D18&lt;&gt;"",MAX($A$11:A17)+1,"")</f>
        <v/>
      </c>
      <c r="B18" s="247"/>
      <c r="C18" s="241"/>
      <c r="D18" s="239"/>
      <c r="E18" s="242"/>
      <c r="F18" s="243"/>
      <c r="G18" s="232"/>
    </row>
    <row r="19" spans="1:14">
      <c r="A19" s="246" t="str">
        <f>IF(D19&lt;&gt;"",MAX($A$11:A18)+1,"")</f>
        <v/>
      </c>
      <c r="B19" s="247" t="s">
        <v>247</v>
      </c>
      <c r="C19" s="235" t="s">
        <v>298</v>
      </c>
      <c r="D19" s="239"/>
      <c r="E19" s="242"/>
      <c r="F19" s="243"/>
      <c r="G19" s="232"/>
    </row>
    <row r="20" spans="1:14">
      <c r="A20" s="246" t="str">
        <f>IF(D20&lt;&gt;"",MAX($A$11:A19)+1,"")</f>
        <v/>
      </c>
      <c r="B20" s="239"/>
      <c r="C20" s="241"/>
      <c r="D20" s="239"/>
      <c r="E20" s="242"/>
      <c r="F20" s="243"/>
      <c r="G20" s="232"/>
      <c r="N20" s="207"/>
    </row>
    <row r="21" spans="1:14">
      <c r="A21" s="244">
        <f>IF(D21&lt;&gt;"",MAX($A$11:A20)+1,"")</f>
        <v>3</v>
      </c>
      <c r="B21" s="247" t="s">
        <v>248</v>
      </c>
      <c r="C21" s="248" t="s">
        <v>299</v>
      </c>
      <c r="D21" s="239" t="s">
        <v>217</v>
      </c>
      <c r="E21" s="242">
        <v>1</v>
      </c>
      <c r="F21" s="243"/>
      <c r="G21" s="232">
        <f>E21*F21</f>
        <v>0</v>
      </c>
    </row>
    <row r="22" spans="1:14">
      <c r="A22" s="246" t="str">
        <f>IF(D22&lt;&gt;"",MAX($A$11:A21)+1,"")</f>
        <v/>
      </c>
      <c r="B22" s="239"/>
      <c r="C22" s="241"/>
      <c r="D22" s="239"/>
      <c r="E22" s="242"/>
      <c r="F22" s="243"/>
      <c r="G22" s="232"/>
    </row>
    <row r="23" spans="1:14">
      <c r="A23" s="246">
        <f>IF(D23&lt;&gt;"",MAX($A$11:A22)+1,"")</f>
        <v>4</v>
      </c>
      <c r="B23" s="247" t="s">
        <v>249</v>
      </c>
      <c r="C23" s="241" t="s">
        <v>219</v>
      </c>
      <c r="D23" s="239" t="s">
        <v>217</v>
      </c>
      <c r="E23" s="242">
        <v>1</v>
      </c>
      <c r="F23" s="243"/>
      <c r="G23" s="232">
        <f>E23*F23</f>
        <v>0</v>
      </c>
    </row>
    <row r="24" spans="1:14">
      <c r="A24" s="246" t="str">
        <f>IF(D24&lt;&gt;"",MAX($A$11:A23)+1,"")</f>
        <v/>
      </c>
      <c r="B24" s="239"/>
      <c r="C24" s="241"/>
      <c r="D24" s="239"/>
      <c r="E24" s="242"/>
      <c r="F24" s="243"/>
      <c r="G24" s="232"/>
    </row>
    <row r="25" spans="1:14" ht="31">
      <c r="A25" s="246">
        <f>IF(D25&lt;&gt;"",MAX($A$11:A24)+1,"")</f>
        <v>5</v>
      </c>
      <c r="B25" s="247" t="s">
        <v>250</v>
      </c>
      <c r="C25" s="241" t="s">
        <v>220</v>
      </c>
      <c r="D25" s="239" t="s">
        <v>217</v>
      </c>
      <c r="E25" s="242">
        <v>1</v>
      </c>
      <c r="F25" s="243"/>
      <c r="G25" s="232">
        <f>E25*F25</f>
        <v>0</v>
      </c>
    </row>
    <row r="26" spans="1:14">
      <c r="A26" s="246" t="str">
        <f>IF(D26&lt;&gt;"",MAX($A$11:A25)+1,"")</f>
        <v/>
      </c>
      <c r="B26" s="247"/>
      <c r="C26" s="241"/>
      <c r="D26" s="239"/>
      <c r="E26" s="242"/>
      <c r="F26" s="243"/>
      <c r="G26" s="232"/>
    </row>
    <row r="27" spans="1:14">
      <c r="A27" s="246">
        <f>IF(D27&lt;&gt;"",MAX($A$11:A26)+1,"")</f>
        <v>6</v>
      </c>
      <c r="B27" s="247" t="s">
        <v>251</v>
      </c>
      <c r="C27" s="241" t="s">
        <v>300</v>
      </c>
      <c r="D27" s="239" t="s">
        <v>217</v>
      </c>
      <c r="E27" s="242">
        <v>1</v>
      </c>
      <c r="F27" s="243"/>
      <c r="G27" s="232">
        <f>E27*F27</f>
        <v>0</v>
      </c>
    </row>
    <row r="28" spans="1:14">
      <c r="A28" s="246" t="str">
        <f>IF(D28&lt;&gt;"",MAX($A$11:A27)+1,"")</f>
        <v/>
      </c>
      <c r="B28" s="239"/>
      <c r="C28" s="241"/>
      <c r="D28" s="239"/>
      <c r="E28" s="242"/>
      <c r="F28" s="243"/>
      <c r="G28" s="232"/>
    </row>
    <row r="29" spans="1:14" ht="61" customHeight="1">
      <c r="A29" s="246">
        <f>IF(D29&lt;&gt;"",MAX($A$11:A28)+1,"")</f>
        <v>7</v>
      </c>
      <c r="B29" s="247" t="s">
        <v>252</v>
      </c>
      <c r="C29" s="241" t="s">
        <v>301</v>
      </c>
      <c r="D29" s="239" t="s">
        <v>217</v>
      </c>
      <c r="E29" s="242">
        <v>1</v>
      </c>
      <c r="F29" s="243"/>
      <c r="G29" s="232">
        <f>E29*F29</f>
        <v>0</v>
      </c>
    </row>
    <row r="30" spans="1:14">
      <c r="A30" s="246" t="str">
        <f>IF(D30&lt;&gt;"",MAX($A$11:A29)+1,"")</f>
        <v/>
      </c>
      <c r="B30" s="247"/>
      <c r="C30" s="241"/>
      <c r="D30" s="239"/>
      <c r="E30" s="242"/>
      <c r="F30" s="243"/>
      <c r="G30" s="232"/>
    </row>
    <row r="31" spans="1:14">
      <c r="A31" s="246">
        <f>IF(D31&lt;&gt;"",MAX($A$11:A30)+1,"")</f>
        <v>8</v>
      </c>
      <c r="B31" s="239" t="s">
        <v>325</v>
      </c>
      <c r="C31" s="241" t="s">
        <v>302</v>
      </c>
      <c r="D31" s="239" t="s">
        <v>217</v>
      </c>
      <c r="E31" s="242">
        <v>1</v>
      </c>
      <c r="F31" s="243"/>
      <c r="G31" s="232">
        <f>E31*F31</f>
        <v>0</v>
      </c>
    </row>
    <row r="32" spans="1:14">
      <c r="A32" s="244" t="str">
        <f>IF(D32&lt;&gt;"",MAX($A$11:A31)+1,"")</f>
        <v/>
      </c>
      <c r="B32" s="239"/>
      <c r="C32" s="241"/>
      <c r="D32" s="239"/>
      <c r="E32" s="242"/>
      <c r="F32" s="243"/>
      <c r="G32" s="232"/>
    </row>
    <row r="33" spans="1:8" ht="31">
      <c r="A33" s="246">
        <f>IF(D33&lt;&gt;"",MAX($A$11:A32)+1,"")</f>
        <v>9</v>
      </c>
      <c r="B33" s="239"/>
      <c r="C33" s="249" t="s">
        <v>326</v>
      </c>
      <c r="D33" s="239" t="s">
        <v>217</v>
      </c>
      <c r="E33" s="242">
        <v>1</v>
      </c>
      <c r="F33" s="243"/>
      <c r="G33" s="232">
        <f>E33*F33</f>
        <v>0</v>
      </c>
    </row>
    <row r="34" spans="1:8" s="206" customFormat="1">
      <c r="A34" s="246" t="str">
        <f>IF(D34&lt;&gt;"",MAX($A$11:A33)+1,"")</f>
        <v/>
      </c>
      <c r="B34" s="239"/>
      <c r="C34" s="241"/>
      <c r="D34" s="239"/>
      <c r="E34" s="242"/>
      <c r="F34" s="243"/>
      <c r="G34" s="232"/>
      <c r="H34" s="205"/>
    </row>
    <row r="35" spans="1:8" s="206" customFormat="1">
      <c r="A35" s="246" t="str">
        <f>IF(D35&lt;&gt;"",MAX($A$11:A34)+1,"")</f>
        <v/>
      </c>
      <c r="B35" s="239" t="s">
        <v>327</v>
      </c>
      <c r="C35" s="235" t="s">
        <v>303</v>
      </c>
      <c r="D35" s="234" t="s">
        <v>10</v>
      </c>
      <c r="E35" s="236"/>
      <c r="F35" s="237"/>
      <c r="G35" s="232"/>
      <c r="H35" s="205"/>
    </row>
    <row r="36" spans="1:8" s="206" customFormat="1">
      <c r="A36" s="246" t="str">
        <f>IF(D36&lt;&gt;"",MAX($A$11:A35)+1,"")</f>
        <v/>
      </c>
      <c r="B36" s="239"/>
      <c r="C36" s="235"/>
      <c r="D36" s="234"/>
      <c r="E36" s="236"/>
      <c r="F36" s="237"/>
      <c r="G36" s="232"/>
      <c r="H36" s="205"/>
    </row>
    <row r="37" spans="1:8">
      <c r="A37" s="250">
        <f>IF(D37&lt;&gt;"",MAX($A$11:A36)+1,"")</f>
        <v>10</v>
      </c>
      <c r="B37" s="239" t="s">
        <v>328</v>
      </c>
      <c r="C37" s="241" t="s">
        <v>296</v>
      </c>
      <c r="D37" s="239" t="s">
        <v>217</v>
      </c>
      <c r="E37" s="242">
        <v>1</v>
      </c>
      <c r="F37" s="243"/>
      <c r="G37" s="232">
        <f>E37*F37</f>
        <v>0</v>
      </c>
    </row>
    <row r="38" spans="1:8" s="206" customFormat="1">
      <c r="A38" s="250" t="str">
        <f>IF(D38&lt;&gt;"",MAX($A$11:A37)+1,"")</f>
        <v/>
      </c>
      <c r="B38" s="239"/>
      <c r="C38" s="235"/>
      <c r="D38" s="234"/>
      <c r="E38" s="236"/>
      <c r="F38" s="237"/>
      <c r="G38" s="232"/>
      <c r="H38" s="205"/>
    </row>
    <row r="39" spans="1:8" ht="32" customHeight="1">
      <c r="A39" s="244" t="str">
        <f>IF(D39&lt;&gt;"",MAX($A$11:A38)+1,"")</f>
        <v/>
      </c>
      <c r="B39" s="239" t="s">
        <v>329</v>
      </c>
      <c r="C39" s="235" t="s">
        <v>330</v>
      </c>
      <c r="D39" s="239"/>
      <c r="E39" s="242"/>
      <c r="F39" s="243"/>
      <c r="G39" s="232"/>
    </row>
    <row r="40" spans="1:8">
      <c r="A40" s="246" t="str">
        <f>IF(D40&lt;&gt;"",MAX($A$11:A39)+1,"")</f>
        <v/>
      </c>
      <c r="B40" s="239" t="s">
        <v>331</v>
      </c>
      <c r="C40" s="235" t="s">
        <v>324</v>
      </c>
      <c r="D40" s="239"/>
      <c r="E40" s="242"/>
      <c r="F40" s="243"/>
      <c r="G40" s="232"/>
    </row>
    <row r="41" spans="1:8">
      <c r="A41" s="246" t="str">
        <f>IF(D41&lt;&gt;"",MAX($A$11:A40)+1,"")</f>
        <v/>
      </c>
      <c r="B41" s="239"/>
      <c r="C41" s="235"/>
      <c r="D41" s="239"/>
      <c r="E41" s="242"/>
      <c r="F41" s="243"/>
      <c r="G41" s="232"/>
    </row>
    <row r="42" spans="1:8" ht="31">
      <c r="A42" s="246">
        <f>IF(D42&lt;&gt;"",MAX($A$11:A41)+1,"")</f>
        <v>11</v>
      </c>
      <c r="B42" s="239" t="s">
        <v>332</v>
      </c>
      <c r="C42" s="241" t="s">
        <v>333</v>
      </c>
      <c r="D42" s="239" t="s">
        <v>217</v>
      </c>
      <c r="E42" s="242">
        <v>1</v>
      </c>
      <c r="F42" s="243"/>
      <c r="G42" s="232">
        <f>E42*F42</f>
        <v>0</v>
      </c>
      <c r="H42" s="208"/>
    </row>
    <row r="43" spans="1:8">
      <c r="A43" s="246" t="str">
        <f>IF(D43&lt;&gt;"",MAX($A$11:A42)+1,"")</f>
        <v/>
      </c>
      <c r="B43" s="239"/>
      <c r="C43" s="241"/>
      <c r="D43" s="239"/>
      <c r="E43" s="242"/>
      <c r="F43" s="243"/>
      <c r="G43" s="232"/>
    </row>
    <row r="44" spans="1:8">
      <c r="A44" s="246">
        <f>IF(D44&lt;&gt;"",MAX($A$11:A43)+1,"")</f>
        <v>12</v>
      </c>
      <c r="B44" s="247" t="s">
        <v>253</v>
      </c>
      <c r="C44" s="241" t="s">
        <v>219</v>
      </c>
      <c r="D44" s="239" t="s">
        <v>217</v>
      </c>
      <c r="E44" s="242">
        <v>1</v>
      </c>
      <c r="F44" s="243"/>
      <c r="G44" s="232">
        <f>E44*F44</f>
        <v>0</v>
      </c>
      <c r="H44" s="208"/>
    </row>
    <row r="45" spans="1:8">
      <c r="A45" s="246" t="str">
        <f>IF(D45&lt;&gt;"",MAX($A$11:A44)+1,"")</f>
        <v/>
      </c>
      <c r="B45" s="239"/>
      <c r="C45" s="241"/>
      <c r="D45" s="239"/>
      <c r="E45" s="242"/>
      <c r="F45" s="243"/>
      <c r="G45" s="232"/>
    </row>
    <row r="46" spans="1:8" ht="28.5" customHeight="1">
      <c r="A46" s="244">
        <f>IF(D46&lt;&gt;"",MAX($A$11:A45)+1,"")</f>
        <v>13</v>
      </c>
      <c r="B46" s="247" t="s">
        <v>254</v>
      </c>
      <c r="C46" s="241" t="s">
        <v>220</v>
      </c>
      <c r="D46" s="239" t="s">
        <v>217</v>
      </c>
      <c r="E46" s="242">
        <v>1</v>
      </c>
      <c r="F46" s="243"/>
      <c r="G46" s="232">
        <f>E46*F46</f>
        <v>0</v>
      </c>
      <c r="H46" s="208"/>
    </row>
    <row r="47" spans="1:8">
      <c r="A47" s="246" t="str">
        <f>IF(D47&lt;&gt;"",MAX($A$11:A46)+1,"")</f>
        <v/>
      </c>
      <c r="B47" s="239"/>
      <c r="C47" s="241"/>
      <c r="D47" s="239"/>
      <c r="E47" s="242"/>
      <c r="F47" s="243"/>
      <c r="G47" s="232"/>
    </row>
    <row r="48" spans="1:8">
      <c r="A48" s="244">
        <f>IF(D48&lt;&gt;"",MAX($A$11:A47)+1,"")</f>
        <v>14</v>
      </c>
      <c r="B48" s="247" t="s">
        <v>255</v>
      </c>
      <c r="C48" s="241" t="s">
        <v>300</v>
      </c>
      <c r="D48" s="239" t="s">
        <v>217</v>
      </c>
      <c r="E48" s="242">
        <v>1</v>
      </c>
      <c r="F48" s="243"/>
      <c r="G48" s="232">
        <f>E48*F48</f>
        <v>0</v>
      </c>
      <c r="H48" s="208"/>
    </row>
    <row r="49" spans="1:14" s="201" customFormat="1">
      <c r="A49" s="246" t="str">
        <f>IF(D49&lt;&gt;"",MAX($A$11:A48)+1,"")</f>
        <v/>
      </c>
      <c r="B49" s="239"/>
      <c r="C49" s="241"/>
      <c r="D49" s="239"/>
      <c r="E49" s="242"/>
      <c r="F49" s="243"/>
      <c r="G49" s="232"/>
      <c r="I49" s="202"/>
      <c r="J49" s="202"/>
      <c r="K49" s="202"/>
      <c r="L49" s="202"/>
      <c r="M49" s="202"/>
      <c r="N49" s="202"/>
    </row>
    <row r="50" spans="1:14" s="201" customFormat="1">
      <c r="A50" s="250">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244" t="str">
        <f>IF(D51&lt;&gt;"",MAX($A$11:A50)+1,"")</f>
        <v/>
      </c>
      <c r="B51" s="239"/>
      <c r="C51" s="241"/>
      <c r="D51" s="239"/>
      <c r="E51" s="242"/>
      <c r="F51" s="243"/>
      <c r="G51" s="232"/>
      <c r="I51" s="202"/>
      <c r="J51" s="202"/>
      <c r="K51" s="202"/>
      <c r="L51" s="202"/>
      <c r="M51" s="202"/>
      <c r="N51" s="202"/>
    </row>
    <row r="52" spans="1:14" s="201" customFormat="1">
      <c r="A52" s="246">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246" t="str">
        <f>IF(D53&lt;&gt;"",MAX($A$11:A52)+1,"")</f>
        <v/>
      </c>
      <c r="B53" s="239"/>
      <c r="C53" s="251"/>
      <c r="D53" s="247"/>
      <c r="E53" s="242"/>
      <c r="F53" s="243"/>
      <c r="G53" s="232"/>
      <c r="H53" s="208"/>
      <c r="I53" s="202"/>
      <c r="J53" s="202"/>
      <c r="K53" s="202"/>
      <c r="L53" s="202"/>
      <c r="M53" s="202"/>
      <c r="N53" s="202"/>
    </row>
    <row r="54" spans="1:14" s="201" customFormat="1" ht="31">
      <c r="A54" s="246">
        <f>IF(D54&lt;&gt;"",MAX($A$11:A53)+1,"")</f>
        <v>17</v>
      </c>
      <c r="B54" s="239"/>
      <c r="C54" s="249" t="s">
        <v>166</v>
      </c>
      <c r="D54" s="239" t="s">
        <v>217</v>
      </c>
      <c r="E54" s="242">
        <v>1</v>
      </c>
      <c r="F54" s="243"/>
      <c r="G54" s="232">
        <f>E54*F54</f>
        <v>0</v>
      </c>
      <c r="H54" s="208"/>
      <c r="I54" s="202"/>
      <c r="J54" s="202"/>
      <c r="K54" s="202"/>
      <c r="L54" s="202"/>
      <c r="M54" s="202"/>
      <c r="N54" s="202"/>
    </row>
    <row r="55" spans="1:14" s="201" customFormat="1">
      <c r="A55" s="246" t="str">
        <f>IF(D55&lt;&gt;"",MAX($A$11:A54)+1,"")</f>
        <v/>
      </c>
      <c r="B55" s="239"/>
      <c r="C55" s="251"/>
      <c r="D55" s="247"/>
      <c r="E55" s="242"/>
      <c r="F55" s="243"/>
      <c r="G55" s="232"/>
      <c r="H55" s="208"/>
      <c r="I55" s="202"/>
      <c r="J55" s="202"/>
      <c r="K55" s="202"/>
      <c r="L55" s="202"/>
      <c r="M55" s="202"/>
      <c r="N55" s="202"/>
    </row>
    <row r="56" spans="1:14" s="201" customFormat="1" ht="31">
      <c r="A56" s="246">
        <f>IF(D56&lt;&gt;"",MAX($A$11:A55)+1,"")</f>
        <v>18</v>
      </c>
      <c r="B56" s="239"/>
      <c r="C56" s="252" t="s">
        <v>305</v>
      </c>
      <c r="D56" s="247" t="s">
        <v>7</v>
      </c>
      <c r="E56" s="242">
        <v>1</v>
      </c>
      <c r="F56" s="243"/>
      <c r="G56" s="232">
        <f>E56*F56</f>
        <v>0</v>
      </c>
      <c r="H56" s="208"/>
      <c r="I56" s="202"/>
      <c r="J56" s="202"/>
      <c r="K56" s="202"/>
      <c r="L56" s="202"/>
      <c r="M56" s="202"/>
      <c r="N56" s="202"/>
    </row>
    <row r="57" spans="1:14" s="201" customFormat="1">
      <c r="A57" s="250" t="str">
        <f>IF(D57&lt;&gt;"",MAX($A$11:A56)+1,"")</f>
        <v/>
      </c>
      <c r="B57" s="239"/>
      <c r="C57" s="253"/>
      <c r="D57" s="247"/>
      <c r="E57" s="242"/>
      <c r="F57" s="243"/>
      <c r="G57" s="232"/>
      <c r="H57" s="208"/>
      <c r="I57" s="202"/>
      <c r="J57" s="202"/>
      <c r="K57" s="202"/>
      <c r="L57" s="202"/>
      <c r="M57" s="202"/>
      <c r="N57" s="202"/>
    </row>
    <row r="58" spans="1:14" s="201" customFormat="1">
      <c r="A58" s="250" t="str">
        <f>IF(D58&lt;&gt;"",MAX($A$11:A57)+1,"")</f>
        <v/>
      </c>
      <c r="B58" s="239"/>
      <c r="C58" s="254" t="s">
        <v>337</v>
      </c>
      <c r="D58" s="247"/>
      <c r="E58" s="242"/>
      <c r="F58" s="243"/>
      <c r="G58" s="232"/>
      <c r="H58" s="208"/>
      <c r="I58" s="202"/>
      <c r="J58" s="202"/>
      <c r="K58" s="202"/>
      <c r="L58" s="202"/>
      <c r="M58" s="202"/>
      <c r="N58" s="202"/>
    </row>
    <row r="59" spans="1:14" s="201" customFormat="1">
      <c r="A59" s="244" t="str">
        <f>IF(D59&lt;&gt;"",MAX($A$11:A58)+1,"")</f>
        <v/>
      </c>
      <c r="B59" s="239"/>
      <c r="C59" s="253"/>
      <c r="D59" s="247"/>
      <c r="E59" s="242"/>
      <c r="F59" s="243"/>
      <c r="G59" s="232"/>
      <c r="H59" s="208"/>
      <c r="I59" s="202"/>
      <c r="J59" s="202"/>
      <c r="K59" s="202"/>
      <c r="L59" s="202"/>
      <c r="M59" s="202"/>
      <c r="N59" s="202"/>
    </row>
    <row r="60" spans="1:14" s="201" customFormat="1" ht="31">
      <c r="A60" s="246">
        <f>IF(D60&lt;&gt;"",MAX($A$11:A59)+1,"")</f>
        <v>19</v>
      </c>
      <c r="B60" s="239"/>
      <c r="C60" s="253" t="s">
        <v>338</v>
      </c>
      <c r="D60" s="247" t="s">
        <v>217</v>
      </c>
      <c r="E60" s="242">
        <v>1</v>
      </c>
      <c r="F60" s="243"/>
      <c r="G60" s="232">
        <v>0</v>
      </c>
      <c r="H60" s="208"/>
      <c r="I60" s="202"/>
      <c r="J60" s="202"/>
      <c r="K60" s="202"/>
      <c r="L60" s="202"/>
      <c r="M60" s="202"/>
      <c r="N60" s="202"/>
    </row>
    <row r="61" spans="1:14" s="201" customFormat="1">
      <c r="A61" s="244" t="str">
        <f>IF(D61&lt;&gt;"",MAX($A$11:A60)+1,"")</f>
        <v/>
      </c>
      <c r="B61" s="239"/>
      <c r="C61" s="253"/>
      <c r="D61" s="247"/>
      <c r="E61" s="242"/>
      <c r="F61" s="243"/>
      <c r="G61" s="232"/>
      <c r="H61" s="208"/>
      <c r="I61" s="202"/>
      <c r="J61" s="202"/>
      <c r="K61" s="202"/>
      <c r="L61" s="202"/>
      <c r="M61" s="202"/>
      <c r="N61" s="202"/>
    </row>
    <row r="62" spans="1:14" s="201" customFormat="1" ht="46.5">
      <c r="A62" s="246">
        <f>IF(D62&lt;&gt;"",MAX($A$11:A61)+1,"")</f>
        <v>20</v>
      </c>
      <c r="B62" s="239"/>
      <c r="C62" s="253" t="s">
        <v>339</v>
      </c>
      <c r="D62" s="247" t="s">
        <v>217</v>
      </c>
      <c r="E62" s="242">
        <v>1</v>
      </c>
      <c r="F62" s="243"/>
      <c r="G62" s="232">
        <v>0</v>
      </c>
      <c r="H62" s="208"/>
      <c r="I62" s="202"/>
      <c r="J62" s="202"/>
      <c r="K62" s="202"/>
      <c r="L62" s="202"/>
      <c r="M62" s="202"/>
      <c r="N62" s="202"/>
    </row>
    <row r="63" spans="1:14" s="201" customFormat="1">
      <c r="A63" s="244" t="str">
        <f>IF(D63&lt;&gt;"",MAX($A$11:A62)+1,"")</f>
        <v/>
      </c>
      <c r="B63" s="239"/>
      <c r="C63" s="253"/>
      <c r="D63" s="247"/>
      <c r="E63" s="242"/>
      <c r="F63" s="243"/>
      <c r="G63" s="232"/>
      <c r="H63" s="208"/>
      <c r="I63" s="202"/>
      <c r="J63" s="202"/>
      <c r="K63" s="202"/>
      <c r="L63" s="202"/>
      <c r="M63" s="202"/>
      <c r="N63" s="202"/>
    </row>
    <row r="64" spans="1:14" s="201" customFormat="1" ht="54" customHeight="1">
      <c r="A64" s="246">
        <f>IF(D64&lt;&gt;"",MAX($A$11:A63)+1,"")</f>
        <v>21</v>
      </c>
      <c r="B64" s="239"/>
      <c r="C64" s="253" t="s">
        <v>340</v>
      </c>
      <c r="D64" s="247" t="s">
        <v>217</v>
      </c>
      <c r="E64" s="242">
        <v>1</v>
      </c>
      <c r="F64" s="243"/>
      <c r="G64" s="232">
        <v>0</v>
      </c>
      <c r="H64" s="208"/>
      <c r="I64" s="202"/>
      <c r="J64" s="202"/>
      <c r="K64" s="202"/>
      <c r="L64" s="202"/>
      <c r="M64" s="202"/>
      <c r="N64" s="202"/>
    </row>
    <row r="65" spans="1:14" s="201" customFormat="1">
      <c r="A65" s="246" t="str">
        <f>IF(D65&lt;&gt;"",MAX($A$11:A64)+1,"")</f>
        <v/>
      </c>
      <c r="B65" s="239"/>
      <c r="C65" s="253"/>
      <c r="D65" s="247"/>
      <c r="E65" s="242"/>
      <c r="F65" s="243"/>
      <c r="G65" s="232"/>
      <c r="H65" s="208"/>
      <c r="I65" s="202"/>
      <c r="J65" s="202"/>
      <c r="K65" s="202"/>
      <c r="L65" s="202"/>
      <c r="M65" s="202"/>
      <c r="N65" s="202"/>
    </row>
    <row r="66" spans="1:14" s="201" customFormat="1">
      <c r="A66" s="250">
        <f>IF(D66&lt;&gt;"",MAX($A$11:A65)+1,"")</f>
        <v>22</v>
      </c>
      <c r="B66" s="239"/>
      <c r="C66" s="253" t="s">
        <v>221</v>
      </c>
      <c r="D66" s="247" t="s">
        <v>217</v>
      </c>
      <c r="E66" s="242">
        <v>1</v>
      </c>
      <c r="F66" s="243"/>
      <c r="G66" s="232">
        <v>0</v>
      </c>
      <c r="H66" s="208"/>
      <c r="I66" s="202"/>
      <c r="J66" s="202"/>
      <c r="K66" s="202"/>
      <c r="L66" s="202"/>
      <c r="M66" s="202"/>
      <c r="N66" s="202"/>
    </row>
    <row r="67" spans="1:14" s="201" customFormat="1">
      <c r="A67" s="244" t="str">
        <f>IF(D67&lt;&gt;"",MAX($A$11:A66)+1,"")</f>
        <v/>
      </c>
      <c r="B67" s="239"/>
      <c r="C67" s="253"/>
      <c r="D67" s="247"/>
      <c r="E67" s="242"/>
      <c r="F67" s="243"/>
      <c r="G67" s="232"/>
      <c r="H67" s="208"/>
      <c r="I67" s="202"/>
      <c r="J67" s="202"/>
      <c r="K67" s="202"/>
      <c r="L67" s="202"/>
      <c r="M67" s="202"/>
      <c r="N67" s="202"/>
    </row>
    <row r="68" spans="1:14" s="201" customFormat="1" ht="28" customHeight="1" thickBot="1">
      <c r="A68" s="453" t="s">
        <v>306</v>
      </c>
      <c r="B68" s="454"/>
      <c r="C68" s="454"/>
      <c r="D68" s="454"/>
      <c r="E68" s="454"/>
      <c r="F68" s="255"/>
      <c r="G68" s="256">
        <f>SUM(G11:G67)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8kfPSWCbPGkBfQdXzc8QRC3jsmV+aEynkCNnC37XuLfqmEFH01F6MCzyezvr6JyxJXpyuGUh5egEvSX3DYtkkQ==" saltValue="4aaVNFsYNQxMlfyg2g/yjQ=="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6DE0B-D652-48C2-BCB2-64854DCD9769}">
  <sheetPr codeName="Sheet5"/>
  <dimension ref="A1:F58"/>
  <sheetViews>
    <sheetView view="pageBreakPreview" zoomScale="53" zoomScaleNormal="77" workbookViewId="0">
      <selection activeCell="D44" sqref="D44"/>
    </sheetView>
  </sheetViews>
  <sheetFormatPr defaultColWidth="9.08984375" defaultRowHeight="13"/>
  <cols>
    <col min="1" max="1" width="6.1796875" style="27" customWidth="1"/>
    <col min="2" max="2" width="56" style="172" customWidth="1"/>
    <col min="3" max="3" width="12.7265625" style="20" customWidth="1"/>
    <col min="4" max="4" width="14" style="199" customWidth="1"/>
    <col min="5" max="5" width="15.81640625" style="265" customWidth="1"/>
    <col min="6" max="6" width="26.6328125" style="219" customWidth="1"/>
    <col min="7" max="16384" width="9.08984375" style="4"/>
  </cols>
  <sheetData>
    <row r="1" spans="1:6" s="213" customFormat="1" ht="15.5">
      <c r="A1" s="266" t="s">
        <v>256</v>
      </c>
      <c r="B1" s="267"/>
      <c r="C1" s="214"/>
      <c r="D1" s="215"/>
      <c r="E1" s="268"/>
      <c r="F1" s="269"/>
    </row>
    <row r="2" spans="1:6" s="213" customFormat="1" ht="15.5">
      <c r="A2" s="270" t="s">
        <v>227</v>
      </c>
      <c r="B2" s="271"/>
      <c r="C2" s="339"/>
      <c r="D2" s="340"/>
      <c r="E2" s="341"/>
      <c r="F2" s="272"/>
    </row>
    <row r="3" spans="1:6" s="213" customFormat="1" ht="15.5">
      <c r="A3" s="270" t="s">
        <v>226</v>
      </c>
      <c r="B3" s="271"/>
      <c r="C3" s="339"/>
      <c r="D3" s="340"/>
      <c r="E3" s="341"/>
      <c r="F3" s="272"/>
    </row>
    <row r="4" spans="1:6" s="213" customFormat="1" ht="16" thickBot="1">
      <c r="A4" s="270" t="s">
        <v>230</v>
      </c>
      <c r="B4" s="271"/>
      <c r="C4" s="339"/>
      <c r="D4" s="340"/>
      <c r="E4" s="341"/>
      <c r="F4" s="272"/>
    </row>
    <row r="5" spans="1:6" s="213" customFormat="1" ht="31.5" thickBot="1">
      <c r="A5" s="273" t="s">
        <v>316</v>
      </c>
      <c r="B5" s="274" t="s">
        <v>0</v>
      </c>
      <c r="C5" s="274" t="s">
        <v>1</v>
      </c>
      <c r="D5" s="274" t="s">
        <v>74</v>
      </c>
      <c r="E5" s="275" t="s">
        <v>2</v>
      </c>
      <c r="F5" s="276" t="s">
        <v>318</v>
      </c>
    </row>
    <row r="6" spans="1:6" s="213" customFormat="1" ht="13" customHeight="1">
      <c r="A6" s="277"/>
      <c r="B6" s="278"/>
      <c r="C6" s="279"/>
      <c r="D6" s="280"/>
      <c r="E6" s="281"/>
      <c r="F6" s="282"/>
    </row>
    <row r="7" spans="1:6" s="213" customFormat="1" ht="15.5">
      <c r="A7" s="277"/>
      <c r="B7" s="283" t="s">
        <v>4</v>
      </c>
      <c r="C7" s="284" t="s">
        <v>10</v>
      </c>
      <c r="D7" s="280"/>
      <c r="E7" s="281"/>
      <c r="F7" s="282"/>
    </row>
    <row r="8" spans="1:6" s="213" customFormat="1" ht="15.5">
      <c r="A8" s="277"/>
      <c r="B8" s="278"/>
      <c r="C8" s="279"/>
      <c r="D8" s="280"/>
      <c r="E8" s="281"/>
      <c r="F8" s="282"/>
    </row>
    <row r="9" spans="1:6" s="213" customFormat="1" ht="15.5">
      <c r="A9" s="285"/>
      <c r="B9" s="283" t="s">
        <v>222</v>
      </c>
      <c r="C9" s="279"/>
      <c r="D9" s="280"/>
      <c r="E9" s="286"/>
      <c r="F9" s="282"/>
    </row>
    <row r="10" spans="1:6" s="213" customFormat="1" ht="15.5">
      <c r="A10" s="285"/>
      <c r="B10" s="278"/>
      <c r="C10" s="279"/>
      <c r="D10" s="280"/>
      <c r="E10" s="286"/>
      <c r="F10" s="282"/>
    </row>
    <row r="11" spans="1:6" s="213" customFormat="1" ht="15.5">
      <c r="A11" s="464"/>
      <c r="B11" s="465" t="s">
        <v>223</v>
      </c>
      <c r="C11" s="466"/>
      <c r="D11" s="466"/>
      <c r="E11" s="466"/>
      <c r="F11" s="463"/>
    </row>
    <row r="12" spans="1:6" s="213" customFormat="1" ht="15.5">
      <c r="A12" s="464"/>
      <c r="B12" s="465"/>
      <c r="C12" s="466"/>
      <c r="D12" s="466"/>
      <c r="E12" s="466"/>
      <c r="F12" s="463"/>
    </row>
    <row r="13" spans="1:6" s="213" customFormat="1" ht="45.65" customHeight="1">
      <c r="A13" s="464"/>
      <c r="B13" s="465"/>
      <c r="C13" s="466"/>
      <c r="D13" s="466"/>
      <c r="E13" s="466"/>
      <c r="F13" s="463"/>
    </row>
    <row r="14" spans="1:6" s="213" customFormat="1" ht="15.5">
      <c r="A14" s="285"/>
      <c r="B14" s="278"/>
      <c r="C14" s="279"/>
      <c r="D14" s="280"/>
      <c r="E14" s="286"/>
      <c r="F14" s="282"/>
    </row>
    <row r="15" spans="1:6" s="213" customFormat="1" ht="15.5">
      <c r="A15" s="277"/>
      <c r="B15" s="283" t="s">
        <v>73</v>
      </c>
      <c r="C15" s="284" t="s">
        <v>10</v>
      </c>
      <c r="D15" s="280"/>
      <c r="E15" s="286"/>
      <c r="F15" s="282"/>
    </row>
    <row r="16" spans="1:6" s="213" customFormat="1" ht="15.5">
      <c r="A16" s="285"/>
      <c r="B16" s="288"/>
      <c r="C16" s="289"/>
      <c r="D16" s="281"/>
      <c r="E16" s="281"/>
      <c r="F16" s="290"/>
    </row>
    <row r="17" spans="1:6" s="213" customFormat="1" ht="15.5">
      <c r="A17" s="285"/>
      <c r="B17" s="283" t="s">
        <v>169</v>
      </c>
      <c r="C17" s="284" t="s">
        <v>10</v>
      </c>
      <c r="D17" s="281"/>
      <c r="E17" s="281"/>
      <c r="F17" s="290"/>
    </row>
    <row r="18" spans="1:6" s="213" customFormat="1" ht="15.5">
      <c r="A18" s="285"/>
      <c r="B18" s="288"/>
      <c r="C18" s="289"/>
      <c r="D18" s="280"/>
      <c r="E18" s="281"/>
      <c r="F18" s="282"/>
    </row>
    <row r="19" spans="1:6" s="213" customFormat="1" ht="15.5">
      <c r="A19" s="285"/>
      <c r="B19" s="283" t="s">
        <v>173</v>
      </c>
      <c r="C19" s="284" t="s">
        <v>10</v>
      </c>
      <c r="D19" s="280"/>
      <c r="E19" s="281"/>
      <c r="F19" s="282"/>
    </row>
    <row r="20" spans="1:6" s="213" customFormat="1" ht="15.5">
      <c r="A20" s="285"/>
      <c r="B20" s="288"/>
      <c r="C20" s="289"/>
      <c r="D20" s="280"/>
      <c r="E20" s="281"/>
      <c r="F20" s="282"/>
    </row>
    <row r="21" spans="1:6" s="271" customFormat="1" ht="46.5">
      <c r="A21" s="285">
        <v>1</v>
      </c>
      <c r="B21" s="288" t="s">
        <v>174</v>
      </c>
      <c r="C21" s="291" t="s">
        <v>9</v>
      </c>
      <c r="D21" s="280">
        <v>1</v>
      </c>
      <c r="E21" s="281"/>
      <c r="F21" s="282">
        <f t="shared" ref="F21:F27" si="0">E21*D21</f>
        <v>0</v>
      </c>
    </row>
    <row r="22" spans="1:6" s="213" customFormat="1" ht="15.5">
      <c r="A22" s="285"/>
      <c r="B22" s="288"/>
      <c r="C22" s="289"/>
      <c r="D22" s="280"/>
      <c r="E22" s="281"/>
      <c r="F22" s="282"/>
    </row>
    <row r="23" spans="1:6" s="213" customFormat="1" ht="15.5">
      <c r="A23" s="285"/>
      <c r="B23" s="283" t="s">
        <v>175</v>
      </c>
      <c r="C23" s="289"/>
      <c r="D23" s="280"/>
      <c r="E23" s="281"/>
      <c r="F23" s="282"/>
    </row>
    <row r="24" spans="1:6" s="213" customFormat="1" ht="15.5">
      <c r="A24" s="285"/>
      <c r="B24" s="288"/>
      <c r="C24" s="289"/>
      <c r="D24" s="280"/>
      <c r="E24" s="281"/>
      <c r="F24" s="282"/>
    </row>
    <row r="25" spans="1:6" s="213" customFormat="1" ht="15.5">
      <c r="A25" s="285"/>
      <c r="B25" s="288" t="s">
        <v>176</v>
      </c>
      <c r="C25" s="289"/>
      <c r="D25" s="280"/>
      <c r="E25" s="281"/>
      <c r="F25" s="282"/>
    </row>
    <row r="26" spans="1:6" s="213" customFormat="1" ht="15.5">
      <c r="A26" s="285"/>
      <c r="B26" s="288"/>
      <c r="C26" s="289"/>
      <c r="D26" s="280"/>
      <c r="E26" s="281"/>
      <c r="F26" s="282"/>
    </row>
    <row r="27" spans="1:6" s="213" customFormat="1" ht="77.5">
      <c r="A27" s="285">
        <v>2</v>
      </c>
      <c r="B27" s="288" t="s">
        <v>243</v>
      </c>
      <c r="C27" s="291" t="s">
        <v>9</v>
      </c>
      <c r="D27" s="280">
        <v>1</v>
      </c>
      <c r="E27" s="281"/>
      <c r="F27" s="282">
        <f t="shared" si="0"/>
        <v>0</v>
      </c>
    </row>
    <row r="28" spans="1:6" s="213" customFormat="1" ht="15.5">
      <c r="A28" s="285"/>
      <c r="B28" s="288"/>
      <c r="C28" s="289"/>
      <c r="D28" s="280"/>
      <c r="E28" s="281"/>
      <c r="F28" s="282"/>
    </row>
    <row r="29" spans="1:6" s="213" customFormat="1" ht="31">
      <c r="A29" s="285"/>
      <c r="B29" s="283" t="s">
        <v>188</v>
      </c>
      <c r="C29" s="284" t="s">
        <v>10</v>
      </c>
      <c r="D29" s="280"/>
      <c r="E29" s="281"/>
      <c r="F29" s="282"/>
    </row>
    <row r="30" spans="1:6" s="213" customFormat="1" ht="15.5">
      <c r="A30" s="285"/>
      <c r="B30" s="288"/>
      <c r="C30" s="289"/>
      <c r="D30" s="280"/>
      <c r="E30" s="281"/>
      <c r="F30" s="282"/>
    </row>
    <row r="31" spans="1:6" s="213" customFormat="1" ht="15.5">
      <c r="A31" s="285">
        <v>3</v>
      </c>
      <c r="B31" s="288" t="s">
        <v>182</v>
      </c>
      <c r="C31" s="289" t="s">
        <v>6</v>
      </c>
      <c r="D31" s="280">
        <v>190</v>
      </c>
      <c r="E31" s="281"/>
      <c r="F31" s="282">
        <f>E31*D31</f>
        <v>0</v>
      </c>
    </row>
    <row r="32" spans="1:6" s="213" customFormat="1" ht="15.5">
      <c r="A32" s="285"/>
      <c r="B32" s="288"/>
      <c r="C32" s="289"/>
      <c r="D32" s="280"/>
      <c r="E32" s="281"/>
      <c r="F32" s="282"/>
    </row>
    <row r="33" spans="1:6" s="213" customFormat="1" ht="15.5">
      <c r="A33" s="285">
        <v>4</v>
      </c>
      <c r="B33" s="288" t="s">
        <v>234</v>
      </c>
      <c r="C33" s="289" t="s">
        <v>6</v>
      </c>
      <c r="D33" s="280">
        <v>200</v>
      </c>
      <c r="E33" s="281"/>
      <c r="F33" s="282">
        <f>E33*D33</f>
        <v>0</v>
      </c>
    </row>
    <row r="34" spans="1:6" s="213" customFormat="1" ht="15.5">
      <c r="A34" s="285"/>
      <c r="B34" s="288"/>
      <c r="C34" s="289"/>
      <c r="D34" s="280"/>
      <c r="E34" s="281"/>
      <c r="F34" s="282"/>
    </row>
    <row r="35" spans="1:6" s="213" customFormat="1" ht="15.5">
      <c r="A35" s="292"/>
      <c r="B35" s="293" t="s">
        <v>285</v>
      </c>
      <c r="C35" s="294"/>
      <c r="D35" s="295"/>
      <c r="E35" s="296"/>
      <c r="F35" s="297"/>
    </row>
    <row r="36" spans="1:6" s="213" customFormat="1" ht="15.5">
      <c r="A36" s="285"/>
      <c r="B36" s="298"/>
      <c r="C36" s="289"/>
      <c r="D36" s="280"/>
      <c r="E36" s="281"/>
      <c r="F36" s="282"/>
    </row>
    <row r="37" spans="1:6" s="213" customFormat="1" ht="15.5">
      <c r="A37" s="285"/>
      <c r="B37" s="283" t="s">
        <v>16</v>
      </c>
      <c r="C37" s="284" t="s">
        <v>10</v>
      </c>
      <c r="D37" s="280"/>
      <c r="E37" s="281"/>
      <c r="F37" s="282"/>
    </row>
    <row r="38" spans="1:6" s="213" customFormat="1" ht="15.5">
      <c r="A38" s="285"/>
      <c r="B38" s="283" t="s">
        <v>30</v>
      </c>
      <c r="C38" s="284" t="s">
        <v>10</v>
      </c>
      <c r="D38" s="280"/>
      <c r="E38" s="281"/>
      <c r="F38" s="282"/>
    </row>
    <row r="39" spans="1:6" s="213" customFormat="1" ht="15.5">
      <c r="A39" s="285"/>
      <c r="B39" s="288"/>
      <c r="C39" s="289"/>
      <c r="D39" s="280"/>
      <c r="E39" s="281"/>
      <c r="F39" s="282"/>
    </row>
    <row r="40" spans="1:6" s="213" customFormat="1" ht="31">
      <c r="A40" s="285"/>
      <c r="B40" s="283" t="s">
        <v>236</v>
      </c>
      <c r="C40" s="284" t="s">
        <v>10</v>
      </c>
      <c r="D40" s="280"/>
      <c r="E40" s="281"/>
      <c r="F40" s="282"/>
    </row>
    <row r="41" spans="1:6" s="213" customFormat="1" ht="15.5">
      <c r="A41" s="285"/>
      <c r="B41" s="288"/>
      <c r="C41" s="289"/>
      <c r="D41" s="280"/>
      <c r="E41" s="281"/>
      <c r="F41" s="282"/>
    </row>
    <row r="42" spans="1:6" s="213" customFormat="1" ht="15.5">
      <c r="A42" s="285">
        <v>5</v>
      </c>
      <c r="B42" s="288" t="s">
        <v>288</v>
      </c>
      <c r="C42" s="289" t="s">
        <v>6</v>
      </c>
      <c r="D42" s="280">
        <f>80+80+30</f>
        <v>190</v>
      </c>
      <c r="E42" s="281"/>
      <c r="F42" s="282">
        <f>E42*D42</f>
        <v>0</v>
      </c>
    </row>
    <row r="43" spans="1:6" s="213" customFormat="1" ht="15.5">
      <c r="A43" s="285"/>
      <c r="B43" s="288"/>
      <c r="C43" s="289"/>
      <c r="D43" s="280"/>
      <c r="E43" s="281"/>
      <c r="F43" s="282"/>
    </row>
    <row r="44" spans="1:6" s="213" customFormat="1" ht="15.5">
      <c r="A44" s="285"/>
      <c r="B44" s="283" t="s">
        <v>46</v>
      </c>
      <c r="C44" s="289" t="s">
        <v>10</v>
      </c>
      <c r="D44" s="280"/>
      <c r="E44" s="281"/>
      <c r="F44" s="282"/>
    </row>
    <row r="45" spans="1:6" s="213" customFormat="1" ht="15.5">
      <c r="A45" s="285"/>
      <c r="B45" s="288"/>
      <c r="C45" s="289"/>
      <c r="D45" s="280"/>
      <c r="E45" s="281"/>
      <c r="F45" s="282"/>
    </row>
    <row r="46" spans="1:6" s="213" customFormat="1" ht="31">
      <c r="A46" s="285"/>
      <c r="B46" s="283" t="s">
        <v>259</v>
      </c>
      <c r="C46" s="289" t="s">
        <v>10</v>
      </c>
      <c r="D46" s="280"/>
      <c r="E46" s="281"/>
      <c r="F46" s="282"/>
    </row>
    <row r="47" spans="1:6" s="213" customFormat="1" ht="15.5">
      <c r="A47" s="285"/>
      <c r="B47" s="288"/>
      <c r="C47" s="289"/>
      <c r="D47" s="280"/>
      <c r="E47" s="281"/>
      <c r="F47" s="282"/>
    </row>
    <row r="48" spans="1:6" s="213" customFormat="1" ht="15.5">
      <c r="A48" s="285">
        <v>6</v>
      </c>
      <c r="B48" s="288" t="s">
        <v>65</v>
      </c>
      <c r="C48" s="289" t="s">
        <v>6</v>
      </c>
      <c r="D48" s="280">
        <v>200</v>
      </c>
      <c r="E48" s="281"/>
      <c r="F48" s="282">
        <f>E48*D48</f>
        <v>0</v>
      </c>
    </row>
    <row r="49" spans="1:6" s="213" customFormat="1" ht="15.5">
      <c r="A49" s="285"/>
      <c r="B49" s="288"/>
      <c r="C49" s="289"/>
      <c r="D49" s="280"/>
      <c r="E49" s="281"/>
      <c r="F49" s="282"/>
    </row>
    <row r="50" spans="1:6" s="213" customFormat="1" ht="31">
      <c r="A50" s="285">
        <v>7</v>
      </c>
      <c r="B50" s="288" t="s">
        <v>66</v>
      </c>
      <c r="C50" s="289" t="s">
        <v>7</v>
      </c>
      <c r="D50" s="280">
        <v>3</v>
      </c>
      <c r="E50" s="281"/>
      <c r="F50" s="282">
        <f>E50*D50</f>
        <v>0</v>
      </c>
    </row>
    <row r="51" spans="1:6" s="213" customFormat="1" ht="15.5">
      <c r="A51" s="285"/>
      <c r="B51" s="288"/>
      <c r="C51" s="289"/>
      <c r="D51" s="280"/>
      <c r="E51" s="281"/>
      <c r="F51" s="282"/>
    </row>
    <row r="52" spans="1:6" s="213" customFormat="1" ht="15.5">
      <c r="A52" s="285">
        <v>8</v>
      </c>
      <c r="B52" s="288" t="s">
        <v>257</v>
      </c>
      <c r="C52" s="289" t="s">
        <v>7</v>
      </c>
      <c r="D52" s="280">
        <v>4</v>
      </c>
      <c r="E52" s="281"/>
      <c r="F52" s="282">
        <f>E52*D52</f>
        <v>0</v>
      </c>
    </row>
    <row r="53" spans="1:6" s="213" customFormat="1" ht="15.5">
      <c r="A53" s="285"/>
      <c r="B53" s="288"/>
      <c r="C53" s="289"/>
      <c r="D53" s="280"/>
      <c r="E53" s="281"/>
      <c r="F53" s="282"/>
    </row>
    <row r="54" spans="1:6" s="213" customFormat="1" ht="15.5">
      <c r="A54" s="285">
        <v>9</v>
      </c>
      <c r="B54" s="288" t="s">
        <v>68</v>
      </c>
      <c r="C54" s="289" t="s">
        <v>6</v>
      </c>
      <c r="D54" s="280">
        <f>3*3</f>
        <v>9</v>
      </c>
      <c r="E54" s="281"/>
      <c r="F54" s="282">
        <f>E54*D54</f>
        <v>0</v>
      </c>
    </row>
    <row r="55" spans="1:6" s="213" customFormat="1" ht="15.5">
      <c r="A55" s="285"/>
      <c r="B55" s="288"/>
      <c r="C55" s="289"/>
      <c r="D55" s="280"/>
      <c r="E55" s="281"/>
      <c r="F55" s="282"/>
    </row>
    <row r="56" spans="1:6" s="213" customFormat="1" ht="15.5">
      <c r="A56" s="285">
        <v>10</v>
      </c>
      <c r="B56" s="288" t="s">
        <v>69</v>
      </c>
      <c r="C56" s="289" t="s">
        <v>7</v>
      </c>
      <c r="D56" s="280">
        <v>3</v>
      </c>
      <c r="E56" s="281"/>
      <c r="F56" s="282">
        <f>E56*D56</f>
        <v>0</v>
      </c>
    </row>
    <row r="57" spans="1:6" s="213" customFormat="1" ht="16" thickBot="1">
      <c r="A57" s="285"/>
      <c r="B57" s="288"/>
      <c r="C57" s="289"/>
      <c r="D57" s="280"/>
      <c r="E57" s="281"/>
      <c r="F57" s="282"/>
    </row>
    <row r="58" spans="1:6" s="213" customFormat="1" ht="25" customHeight="1" thickTop="1" thickBot="1">
      <c r="A58" s="301"/>
      <c r="B58" s="342" t="s">
        <v>341</v>
      </c>
      <c r="C58" s="302"/>
      <c r="D58" s="303"/>
      <c r="E58" s="304"/>
      <c r="F58" s="305">
        <f>SUM(F8:F57)</f>
        <v>0</v>
      </c>
    </row>
  </sheetData>
  <sheetProtection algorithmName="SHA-512" hashValue="h+zjT8jT2MNqXfF/wcSJZqDmeiTVc92URnBLQphHg+uA9fZ/0F0MRYNHBIsoeMLbtlg89Wk00yyDO21lShWhug==" saltValue="UNKoJWSdajyQd+HsVvotmQ==" spinCount="100000" sheet="1" formatColumns="0" formatRows="0"/>
  <mergeCells count="6">
    <mergeCell ref="F11:F13"/>
    <mergeCell ref="A11:A13"/>
    <mergeCell ref="B11:B13"/>
    <mergeCell ref="C11:C13"/>
    <mergeCell ref="D11:D13"/>
    <mergeCell ref="E11:E13"/>
  </mergeCells>
  <pageMargins left="0.7" right="0.7" top="0.75" bottom="0.75" header="0.3" footer="0.3"/>
  <pageSetup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AED0-BB5A-4C62-999D-94EDAFA70693}">
  <dimension ref="A1:N77"/>
  <sheetViews>
    <sheetView view="pageBreakPreview" zoomScale="49" zoomScaleNormal="100" zoomScaleSheetLayoutView="90" workbookViewId="0">
      <selection activeCell="A17" sqref="A17"/>
    </sheetView>
  </sheetViews>
  <sheetFormatPr defaultColWidth="9.08984375" defaultRowHeight="15.5"/>
  <cols>
    <col min="1" max="1" width="8.6328125" style="260" customWidth="1"/>
    <col min="2" max="2" width="26.7265625" style="211" customWidth="1"/>
    <col min="3" max="3" width="75.90625" style="261" customWidth="1"/>
    <col min="4" max="4" width="9.36328125" style="211" customWidth="1"/>
    <col min="5" max="5" width="15.81640625" style="212" bestFit="1" customWidth="1"/>
    <col min="6" max="6" width="20.7265625" style="262" customWidth="1"/>
    <col min="7" max="7" width="29" style="263" bestFit="1" customWidth="1"/>
    <col min="8" max="8" width="11.1796875" style="201" bestFit="1" customWidth="1"/>
    <col min="9" max="16384" width="9.08984375" style="202"/>
  </cols>
  <sheetData>
    <row r="1" spans="1:8" ht="18.5">
      <c r="A1" s="220" t="s">
        <v>256</v>
      </c>
      <c r="B1" s="221"/>
      <c r="C1" s="222"/>
      <c r="D1" s="222"/>
      <c r="E1" s="222"/>
      <c r="F1" s="222"/>
      <c r="G1" s="223"/>
    </row>
    <row r="2" spans="1:8" ht="18.5">
      <c r="A2" s="224" t="s">
        <v>227</v>
      </c>
      <c r="B2" s="225"/>
      <c r="C2" s="226"/>
      <c r="D2" s="227"/>
      <c r="E2" s="227"/>
      <c r="F2" s="227"/>
      <c r="G2" s="228"/>
    </row>
    <row r="3" spans="1:8" ht="18.5">
      <c r="A3" s="343" t="s">
        <v>226</v>
      </c>
      <c r="B3" s="225"/>
      <c r="C3" s="227"/>
      <c r="D3" s="227"/>
      <c r="E3" s="227"/>
      <c r="F3" s="227"/>
      <c r="G3" s="228"/>
    </row>
    <row r="4" spans="1:8" ht="19" thickBot="1">
      <c r="A4" s="455" t="s">
        <v>231</v>
      </c>
      <c r="B4" s="456"/>
      <c r="C4" s="230"/>
      <c r="D4" s="230"/>
      <c r="E4" s="230"/>
      <c r="F4" s="230"/>
      <c r="G4" s="231"/>
    </row>
    <row r="5" spans="1:8" s="204" customFormat="1" ht="31" customHeight="1">
      <c r="A5" s="457" t="s">
        <v>316</v>
      </c>
      <c r="B5" s="459" t="s">
        <v>317</v>
      </c>
      <c r="C5" s="461" t="s">
        <v>294</v>
      </c>
      <c r="D5" s="459" t="s">
        <v>1</v>
      </c>
      <c r="E5" s="461" t="s">
        <v>74</v>
      </c>
      <c r="F5" s="449" t="s">
        <v>2</v>
      </c>
      <c r="G5" s="451" t="s">
        <v>318</v>
      </c>
      <c r="H5" s="203"/>
    </row>
    <row r="6" spans="1:8" s="204" customFormat="1" ht="9" customHeight="1">
      <c r="A6" s="458"/>
      <c r="B6" s="460"/>
      <c r="C6" s="462"/>
      <c r="D6" s="460"/>
      <c r="E6" s="462"/>
      <c r="F6" s="450"/>
      <c r="G6" s="452"/>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1"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
      <c r="A60" s="345">
        <f>IF(D60&lt;&gt;"",MAX($A$11:A59)+1,"")</f>
        <v>19</v>
      </c>
      <c r="B60" s="239"/>
      <c r="C60" s="253" t="s">
        <v>338</v>
      </c>
      <c r="D60" s="247" t="s">
        <v>217</v>
      </c>
      <c r="E60" s="242">
        <v>1</v>
      </c>
      <c r="F60" s="243"/>
      <c r="G60" s="232">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6.5">
      <c r="A62" s="345">
        <f>IF(D62&lt;&gt;"",MAX($A$11:A61)+1,"")</f>
        <v>20</v>
      </c>
      <c r="B62" s="239"/>
      <c r="C62" s="253" t="s">
        <v>339</v>
      </c>
      <c r="D62" s="247" t="s">
        <v>217</v>
      </c>
      <c r="E62" s="242">
        <v>1</v>
      </c>
      <c r="F62" s="243"/>
      <c r="G62" s="232">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8" customHeight="1" thickBot="1">
      <c r="A68" s="453" t="s">
        <v>306</v>
      </c>
      <c r="B68" s="454"/>
      <c r="C68" s="454"/>
      <c r="D68" s="454"/>
      <c r="E68" s="454"/>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4/l/LRkWcTaT/vIPZp4EZvlUgvrHY4OY0Zeue/23ozcv/EUUHafyG3uJXaRvJyIILa3TJuS2nTnQE2uvcaVA8A==" saltValue="9IQW5o7/Xz5fLg3OTeA4d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A6ED-B154-48BD-8CA9-0487024F8069}">
  <sheetPr codeName="Sheet7"/>
  <dimension ref="A1:F111"/>
  <sheetViews>
    <sheetView view="pageBreakPreview" zoomScale="71" zoomScaleNormal="100" workbookViewId="0">
      <selection activeCell="B3" sqref="B3"/>
    </sheetView>
  </sheetViews>
  <sheetFormatPr defaultColWidth="9.08984375" defaultRowHeight="13"/>
  <cols>
    <col min="1" max="1" width="9.1796875" style="27" customWidth="1"/>
    <col min="2" max="2" width="61.54296875" style="12" customWidth="1"/>
    <col min="3" max="3" width="13.6328125" style="20" customWidth="1"/>
    <col min="4" max="4" width="18.08984375" style="199" customWidth="1"/>
    <col min="5" max="5" width="15.6328125" style="265" customWidth="1"/>
    <col min="6" max="6" width="24.453125" style="219" customWidth="1"/>
    <col min="7" max="16384" width="9.08984375" style="4"/>
  </cols>
  <sheetData>
    <row r="1" spans="1:6" s="213" customFormat="1" ht="15.5">
      <c r="A1" s="266" t="s">
        <v>256</v>
      </c>
      <c r="B1" s="321"/>
      <c r="C1" s="214"/>
      <c r="D1" s="215"/>
      <c r="E1" s="268"/>
      <c r="F1" s="269"/>
    </row>
    <row r="2" spans="1:6" s="213" customFormat="1" ht="15.5">
      <c r="A2" s="270" t="s">
        <v>227</v>
      </c>
      <c r="B2" s="322"/>
      <c r="C2" s="339"/>
      <c r="D2" s="340"/>
      <c r="E2" s="341"/>
      <c r="F2" s="272"/>
    </row>
    <row r="3" spans="1:6" s="213" customFormat="1" ht="15.5">
      <c r="A3" s="270" t="s">
        <v>226</v>
      </c>
      <c r="B3" s="322"/>
      <c r="C3" s="339"/>
      <c r="D3" s="340"/>
      <c r="E3" s="341"/>
      <c r="F3" s="272"/>
    </row>
    <row r="4" spans="1:6" s="213" customFormat="1" ht="16" thickBot="1">
      <c r="A4" s="270" t="s">
        <v>231</v>
      </c>
      <c r="B4" s="322"/>
      <c r="C4" s="339"/>
      <c r="D4" s="340"/>
      <c r="E4" s="341"/>
      <c r="F4" s="272"/>
    </row>
    <row r="5" spans="1:6" ht="31.5" thickBot="1">
      <c r="A5" s="273" t="s">
        <v>316</v>
      </c>
      <c r="B5" s="274" t="s">
        <v>0</v>
      </c>
      <c r="C5" s="274" t="s">
        <v>1</v>
      </c>
      <c r="D5" s="274" t="s">
        <v>74</v>
      </c>
      <c r="E5" s="275" t="s">
        <v>2</v>
      </c>
      <c r="F5" s="276" t="s">
        <v>318</v>
      </c>
    </row>
    <row r="6" spans="1:6" ht="15.5">
      <c r="A6" s="277"/>
      <c r="B6" s="216"/>
      <c r="C6" s="279"/>
      <c r="D6" s="280"/>
      <c r="E6" s="281"/>
      <c r="F6" s="282"/>
    </row>
    <row r="7" spans="1:6" ht="15.5">
      <c r="A7" s="277"/>
      <c r="B7" s="306" t="s">
        <v>4</v>
      </c>
      <c r="C7" s="284" t="s">
        <v>10</v>
      </c>
      <c r="D7" s="280"/>
      <c r="E7" s="281"/>
      <c r="F7" s="282"/>
    </row>
    <row r="8" spans="1:6" ht="15.5">
      <c r="A8" s="277"/>
      <c r="B8" s="216"/>
      <c r="C8" s="279"/>
      <c r="D8" s="280"/>
      <c r="E8" s="281"/>
      <c r="F8" s="282"/>
    </row>
    <row r="9" spans="1:6" ht="15.5">
      <c r="A9" s="285"/>
      <c r="B9" s="306" t="s">
        <v>222</v>
      </c>
      <c r="C9" s="279"/>
      <c r="D9" s="280"/>
      <c r="E9" s="281"/>
      <c r="F9" s="282"/>
    </row>
    <row r="10" spans="1:6" ht="15.5">
      <c r="A10" s="285"/>
      <c r="B10" s="216"/>
      <c r="C10" s="279"/>
      <c r="D10" s="280"/>
      <c r="E10" s="281"/>
      <c r="F10" s="282"/>
    </row>
    <row r="11" spans="1:6">
      <c r="A11" s="469"/>
      <c r="B11" s="470" t="s">
        <v>223</v>
      </c>
      <c r="C11" s="466"/>
      <c r="D11" s="466"/>
      <c r="E11" s="467"/>
      <c r="F11" s="468"/>
    </row>
    <row r="12" spans="1:6">
      <c r="A12" s="469"/>
      <c r="B12" s="470"/>
      <c r="C12" s="466"/>
      <c r="D12" s="466"/>
      <c r="E12" s="467"/>
      <c r="F12" s="468"/>
    </row>
    <row r="13" spans="1:6" ht="59" customHeight="1">
      <c r="A13" s="469"/>
      <c r="B13" s="470"/>
      <c r="C13" s="466"/>
      <c r="D13" s="466"/>
      <c r="E13" s="467"/>
      <c r="F13" s="468"/>
    </row>
    <row r="14" spans="1:6" ht="15.5">
      <c r="A14" s="285"/>
      <c r="B14" s="216"/>
      <c r="C14" s="279"/>
      <c r="D14" s="280"/>
      <c r="E14" s="281"/>
      <c r="F14" s="282"/>
    </row>
    <row r="15" spans="1:6" ht="15.5">
      <c r="A15" s="285"/>
      <c r="B15" s="306" t="s">
        <v>224</v>
      </c>
      <c r="C15" s="279"/>
      <c r="D15" s="280"/>
      <c r="E15" s="281"/>
      <c r="F15" s="282"/>
    </row>
    <row r="16" spans="1:6" ht="15.5">
      <c r="A16" s="285"/>
      <c r="B16" s="216"/>
      <c r="C16" s="279"/>
      <c r="D16" s="280"/>
      <c r="E16" s="281"/>
      <c r="F16" s="282"/>
    </row>
    <row r="17" spans="1:6" ht="13.75" customHeight="1">
      <c r="A17" s="469">
        <v>1</v>
      </c>
      <c r="B17" s="470" t="s">
        <v>307</v>
      </c>
      <c r="C17" s="466" t="s">
        <v>217</v>
      </c>
      <c r="D17" s="466">
        <v>1</v>
      </c>
      <c r="E17" s="467"/>
      <c r="F17" s="468">
        <f>D17*E17</f>
        <v>0</v>
      </c>
    </row>
    <row r="18" spans="1:6">
      <c r="A18" s="469"/>
      <c r="B18" s="470"/>
      <c r="C18" s="466"/>
      <c r="D18" s="466"/>
      <c r="E18" s="467"/>
      <c r="F18" s="468"/>
    </row>
    <row r="19" spans="1:6" ht="15.5">
      <c r="A19" s="285"/>
      <c r="B19" s="307"/>
      <c r="C19" s="289"/>
      <c r="D19" s="280"/>
      <c r="E19" s="281"/>
      <c r="F19" s="282"/>
    </row>
    <row r="20" spans="1:6" ht="15.5">
      <c r="A20" s="285"/>
      <c r="B20" s="306" t="s">
        <v>73</v>
      </c>
      <c r="C20" s="284" t="s">
        <v>10</v>
      </c>
      <c r="D20" s="280"/>
      <c r="E20" s="281"/>
      <c r="F20" s="282"/>
    </row>
    <row r="21" spans="1:6" ht="15.5">
      <c r="A21" s="285"/>
      <c r="B21" s="308"/>
      <c r="C21" s="289"/>
      <c r="D21" s="280"/>
      <c r="E21" s="281"/>
      <c r="F21" s="282"/>
    </row>
    <row r="22" spans="1:6" ht="15.5">
      <c r="A22" s="285"/>
      <c r="B22" s="309" t="s">
        <v>171</v>
      </c>
      <c r="C22" s="284" t="s">
        <v>10</v>
      </c>
      <c r="D22" s="280"/>
      <c r="E22" s="281"/>
      <c r="F22" s="282"/>
    </row>
    <row r="23" spans="1:6" ht="15.5">
      <c r="A23" s="285"/>
      <c r="B23" s="308"/>
      <c r="C23" s="317"/>
      <c r="D23" s="280"/>
      <c r="E23" s="281"/>
      <c r="F23" s="282"/>
    </row>
    <row r="24" spans="1:6" s="172" customFormat="1" ht="62">
      <c r="A24" s="285">
        <v>2</v>
      </c>
      <c r="B24" s="308" t="s">
        <v>229</v>
      </c>
      <c r="C24" s="310" t="s">
        <v>342</v>
      </c>
      <c r="D24" s="280">
        <v>1500</v>
      </c>
      <c r="E24" s="281"/>
      <c r="F24" s="282">
        <f t="shared" ref="F24" si="0">E24*D24</f>
        <v>0</v>
      </c>
    </row>
    <row r="25" spans="1:6" ht="15.5">
      <c r="A25" s="285"/>
      <c r="B25" s="308"/>
      <c r="C25" s="316"/>
      <c r="D25" s="280"/>
      <c r="E25" s="281"/>
      <c r="F25" s="282"/>
    </row>
    <row r="26" spans="1:6" ht="31">
      <c r="A26" s="285"/>
      <c r="B26" s="309" t="s">
        <v>188</v>
      </c>
      <c r="C26" s="284" t="s">
        <v>10</v>
      </c>
      <c r="D26" s="280"/>
      <c r="E26" s="281"/>
      <c r="F26" s="282"/>
    </row>
    <row r="27" spans="1:6" ht="15.5">
      <c r="A27" s="285"/>
      <c r="B27" s="308"/>
      <c r="C27" s="289"/>
      <c r="D27" s="280"/>
      <c r="E27" s="281"/>
      <c r="F27" s="282"/>
    </row>
    <row r="28" spans="1:6" ht="31">
      <c r="A28" s="285">
        <v>3</v>
      </c>
      <c r="B28" s="308" t="s">
        <v>286</v>
      </c>
      <c r="C28" s="318" t="s">
        <v>342</v>
      </c>
      <c r="D28" s="280">
        <v>900</v>
      </c>
      <c r="E28" s="281"/>
      <c r="F28" s="282">
        <f>E28*D28</f>
        <v>0</v>
      </c>
    </row>
    <row r="29" spans="1:6" ht="15.5">
      <c r="A29" s="285"/>
      <c r="B29" s="308"/>
      <c r="C29" s="316"/>
      <c r="D29" s="280"/>
      <c r="E29" s="281"/>
      <c r="F29" s="282"/>
    </row>
    <row r="30" spans="1:6" ht="15.5">
      <c r="A30" s="285">
        <v>4</v>
      </c>
      <c r="B30" s="308" t="s">
        <v>183</v>
      </c>
      <c r="C30" s="289" t="s">
        <v>6</v>
      </c>
      <c r="D30" s="280">
        <v>350</v>
      </c>
      <c r="E30" s="281"/>
      <c r="F30" s="282">
        <f>E30*D30</f>
        <v>0</v>
      </c>
    </row>
    <row r="31" spans="1:6" ht="15.5">
      <c r="A31" s="285"/>
      <c r="B31" s="308"/>
      <c r="C31" s="289"/>
      <c r="D31" s="280"/>
      <c r="E31" s="281"/>
      <c r="F31" s="282"/>
    </row>
    <row r="32" spans="1:6" ht="15.5">
      <c r="A32" s="285">
        <v>5</v>
      </c>
      <c r="B32" s="308" t="s">
        <v>184</v>
      </c>
      <c r="C32" s="289" t="s">
        <v>6</v>
      </c>
      <c r="D32" s="280">
        <v>390</v>
      </c>
      <c r="E32" s="281"/>
      <c r="F32" s="282">
        <f>E32*D32</f>
        <v>0</v>
      </c>
    </row>
    <row r="33" spans="1:6" ht="15.5">
      <c r="A33" s="285"/>
      <c r="B33" s="308"/>
      <c r="C33" s="289"/>
      <c r="D33" s="280"/>
      <c r="E33" s="281"/>
      <c r="F33" s="282"/>
    </row>
    <row r="34" spans="1:6" ht="15.5">
      <c r="A34" s="292"/>
      <c r="B34" s="311" t="s">
        <v>285</v>
      </c>
      <c r="C34" s="294"/>
      <c r="D34" s="295"/>
      <c r="E34" s="296"/>
      <c r="F34" s="297"/>
    </row>
    <row r="35" spans="1:6" ht="13.5" customHeight="1">
      <c r="A35" s="285"/>
      <c r="B35" s="307"/>
      <c r="C35" s="289"/>
      <c r="D35" s="280"/>
      <c r="E35" s="281"/>
      <c r="F35" s="282"/>
    </row>
    <row r="36" spans="1:6" ht="15.5">
      <c r="A36" s="285"/>
      <c r="B36" s="306" t="s">
        <v>16</v>
      </c>
      <c r="C36" s="284" t="s">
        <v>10</v>
      </c>
      <c r="D36" s="280"/>
      <c r="E36" s="281"/>
      <c r="F36" s="282"/>
    </row>
    <row r="37" spans="1:6" ht="15.5">
      <c r="A37" s="285"/>
      <c r="B37" s="306" t="s">
        <v>30</v>
      </c>
      <c r="C37" s="284" t="s">
        <v>10</v>
      </c>
      <c r="D37" s="280"/>
      <c r="E37" s="281"/>
      <c r="F37" s="282"/>
    </row>
    <row r="38" spans="1:6" ht="15.5">
      <c r="A38" s="285"/>
      <c r="B38" s="307"/>
      <c r="C38" s="289"/>
      <c r="D38" s="280"/>
      <c r="E38" s="281"/>
      <c r="F38" s="282"/>
    </row>
    <row r="39" spans="1:6" ht="31">
      <c r="A39" s="285"/>
      <c r="B39" s="306" t="s">
        <v>236</v>
      </c>
      <c r="C39" s="284" t="s">
        <v>10</v>
      </c>
      <c r="D39" s="280"/>
      <c r="E39" s="281"/>
      <c r="F39" s="282"/>
    </row>
    <row r="40" spans="1:6" ht="15.5">
      <c r="A40" s="285"/>
      <c r="B40" s="307"/>
      <c r="C40" s="289"/>
      <c r="D40" s="280"/>
      <c r="E40" s="281"/>
      <c r="F40" s="282"/>
    </row>
    <row r="41" spans="1:6" ht="15.5">
      <c r="A41" s="285">
        <v>6</v>
      </c>
      <c r="B41" s="307" t="s">
        <v>242</v>
      </c>
      <c r="C41" s="289" t="s">
        <v>6</v>
      </c>
      <c r="D41" s="280">
        <v>375</v>
      </c>
      <c r="E41" s="281"/>
      <c r="F41" s="282">
        <f>E41*D41</f>
        <v>0</v>
      </c>
    </row>
    <row r="42" spans="1:6" ht="15.5">
      <c r="A42" s="285"/>
      <c r="B42" s="307"/>
      <c r="C42" s="289"/>
      <c r="D42" s="280"/>
      <c r="E42" s="281"/>
      <c r="F42" s="282"/>
    </row>
    <row r="43" spans="1:6" ht="15.5">
      <c r="A43" s="285"/>
      <c r="B43" s="306" t="s">
        <v>45</v>
      </c>
      <c r="C43" s="284" t="s">
        <v>10</v>
      </c>
      <c r="D43" s="280"/>
      <c r="E43" s="281"/>
      <c r="F43" s="282"/>
    </row>
    <row r="44" spans="1:6" ht="15.5">
      <c r="A44" s="285"/>
      <c r="B44" s="306" t="s">
        <v>46</v>
      </c>
      <c r="C44" s="284" t="s">
        <v>10</v>
      </c>
      <c r="D44" s="280"/>
      <c r="E44" s="281"/>
      <c r="F44" s="282"/>
    </row>
    <row r="45" spans="1:6" ht="15.5">
      <c r="A45" s="285"/>
      <c r="B45" s="307"/>
      <c r="C45" s="289"/>
      <c r="D45" s="280"/>
      <c r="E45" s="281"/>
      <c r="F45" s="282"/>
    </row>
    <row r="46" spans="1:6" ht="31">
      <c r="A46" s="285"/>
      <c r="B46" s="306" t="s">
        <v>259</v>
      </c>
      <c r="C46" s="289" t="s">
        <v>10</v>
      </c>
      <c r="D46" s="280"/>
      <c r="E46" s="281"/>
      <c r="F46" s="282"/>
    </row>
    <row r="47" spans="1:6" ht="15.5">
      <c r="A47" s="285"/>
      <c r="B47" s="307"/>
      <c r="C47" s="289"/>
      <c r="D47" s="280"/>
      <c r="E47" s="281"/>
      <c r="F47" s="282"/>
    </row>
    <row r="48" spans="1:6" ht="15.5">
      <c r="A48" s="285">
        <v>7</v>
      </c>
      <c r="B48" s="307" t="s">
        <v>65</v>
      </c>
      <c r="C48" s="289" t="s">
        <v>6</v>
      </c>
      <c r="D48" s="280">
        <v>375</v>
      </c>
      <c r="E48" s="281"/>
      <c r="F48" s="282">
        <f>E48*D48</f>
        <v>0</v>
      </c>
    </row>
    <row r="49" spans="1:6" ht="15.5">
      <c r="A49" s="285"/>
      <c r="B49" s="307"/>
      <c r="C49" s="289"/>
      <c r="D49" s="280"/>
      <c r="E49" s="281"/>
      <c r="F49" s="282"/>
    </row>
    <row r="50" spans="1:6" ht="31">
      <c r="A50" s="285">
        <v>8</v>
      </c>
      <c r="B50" s="307" t="s">
        <v>66</v>
      </c>
      <c r="C50" s="289" t="s">
        <v>7</v>
      </c>
      <c r="D50" s="280">
        <v>4</v>
      </c>
      <c r="E50" s="281"/>
      <c r="F50" s="282">
        <f>E50*D50</f>
        <v>0</v>
      </c>
    </row>
    <row r="51" spans="1:6" ht="15.5">
      <c r="A51" s="285"/>
      <c r="B51" s="307"/>
      <c r="C51" s="289"/>
      <c r="D51" s="280"/>
      <c r="E51" s="281"/>
      <c r="F51" s="282"/>
    </row>
    <row r="52" spans="1:6" ht="15.5">
      <c r="A52" s="285">
        <v>9</v>
      </c>
      <c r="B52" s="307" t="s">
        <v>257</v>
      </c>
      <c r="C52" s="289" t="s">
        <v>7</v>
      </c>
      <c r="D52" s="280">
        <v>6</v>
      </c>
      <c r="E52" s="281"/>
      <c r="F52" s="282">
        <f>E52*D52</f>
        <v>0</v>
      </c>
    </row>
    <row r="53" spans="1:6" ht="15.5">
      <c r="A53" s="285"/>
      <c r="B53" s="307"/>
      <c r="C53" s="289"/>
      <c r="D53" s="280"/>
      <c r="E53" s="281"/>
      <c r="F53" s="282"/>
    </row>
    <row r="54" spans="1:6" ht="15.5">
      <c r="A54" s="285">
        <v>10</v>
      </c>
      <c r="B54" s="307" t="s">
        <v>68</v>
      </c>
      <c r="C54" s="289" t="s">
        <v>6</v>
      </c>
      <c r="D54" s="280">
        <f>3*4</f>
        <v>12</v>
      </c>
      <c r="E54" s="281"/>
      <c r="F54" s="282">
        <f>E54*D54</f>
        <v>0</v>
      </c>
    </row>
    <row r="55" spans="1:6" ht="15.5">
      <c r="A55" s="285"/>
      <c r="B55" s="307"/>
      <c r="C55" s="289"/>
      <c r="D55" s="280"/>
      <c r="E55" s="281"/>
      <c r="F55" s="282"/>
    </row>
    <row r="56" spans="1:6" ht="15.5">
      <c r="A56" s="285">
        <v>11</v>
      </c>
      <c r="B56" s="307" t="s">
        <v>69</v>
      </c>
      <c r="C56" s="289" t="s">
        <v>7</v>
      </c>
      <c r="D56" s="280">
        <v>4</v>
      </c>
      <c r="E56" s="281"/>
      <c r="F56" s="282">
        <f>E56*D56</f>
        <v>0</v>
      </c>
    </row>
    <row r="57" spans="1:6" ht="15.5">
      <c r="A57" s="285"/>
      <c r="B57" s="307"/>
      <c r="C57" s="289"/>
      <c r="D57" s="280"/>
      <c r="E57" s="281"/>
      <c r="F57" s="282"/>
    </row>
    <row r="58" spans="1:6" ht="15.5">
      <c r="A58" s="285"/>
      <c r="B58" s="306" t="s">
        <v>34</v>
      </c>
      <c r="C58" s="284" t="s">
        <v>10</v>
      </c>
      <c r="D58" s="280"/>
      <c r="E58" s="281"/>
      <c r="F58" s="282"/>
    </row>
    <row r="59" spans="1:6" ht="31">
      <c r="A59" s="285"/>
      <c r="B59" s="306" t="s">
        <v>287</v>
      </c>
      <c r="C59" s="284" t="s">
        <v>10</v>
      </c>
      <c r="D59" s="280"/>
      <c r="E59" s="281"/>
      <c r="F59" s="282"/>
    </row>
    <row r="60" spans="1:6" ht="15.5">
      <c r="A60" s="285"/>
      <c r="B60" s="306"/>
      <c r="C60" s="284"/>
      <c r="D60" s="280"/>
      <c r="E60" s="281"/>
      <c r="F60" s="282"/>
    </row>
    <row r="61" spans="1:6" ht="15.5">
      <c r="A61" s="285"/>
      <c r="B61" s="306" t="s">
        <v>260</v>
      </c>
      <c r="C61" s="284" t="s">
        <v>10</v>
      </c>
      <c r="D61" s="280"/>
      <c r="E61" s="281"/>
      <c r="F61" s="282"/>
    </row>
    <row r="62" spans="1:6" ht="15.5">
      <c r="A62" s="285"/>
      <c r="B62" s="307"/>
      <c r="C62" s="289"/>
      <c r="D62" s="280"/>
      <c r="E62" s="281"/>
      <c r="F62" s="282"/>
    </row>
    <row r="63" spans="1:6" ht="15.5">
      <c r="A63" s="285"/>
      <c r="B63" s="306" t="s">
        <v>261</v>
      </c>
      <c r="C63" s="284" t="s">
        <v>10</v>
      </c>
      <c r="D63" s="280"/>
      <c r="E63" s="281"/>
      <c r="F63" s="282"/>
    </row>
    <row r="64" spans="1:6" ht="15.5">
      <c r="A64" s="285"/>
      <c r="B64" s="307"/>
      <c r="C64" s="289"/>
      <c r="D64" s="280"/>
      <c r="E64" s="281"/>
      <c r="F64" s="282"/>
    </row>
    <row r="65" spans="1:6" ht="15.5">
      <c r="A65" s="285"/>
      <c r="B65" s="306" t="s">
        <v>262</v>
      </c>
      <c r="C65" s="284" t="s">
        <v>10</v>
      </c>
      <c r="D65" s="280"/>
      <c r="E65" s="281"/>
      <c r="F65" s="282"/>
    </row>
    <row r="66" spans="1:6" ht="15.5">
      <c r="A66" s="285"/>
      <c r="B66" s="307"/>
      <c r="C66" s="289"/>
      <c r="D66" s="280"/>
      <c r="E66" s="281"/>
      <c r="F66" s="282"/>
    </row>
    <row r="67" spans="1:6" s="172" customFormat="1" ht="31">
      <c r="A67" s="285">
        <v>12</v>
      </c>
      <c r="B67" s="312" t="s">
        <v>263</v>
      </c>
      <c r="C67" s="319" t="s">
        <v>342</v>
      </c>
      <c r="D67" s="280">
        <v>900</v>
      </c>
      <c r="E67" s="281"/>
      <c r="F67" s="282">
        <f>E67*D67</f>
        <v>0</v>
      </c>
    </row>
    <row r="68" spans="1:6" ht="15.5">
      <c r="A68" s="285"/>
      <c r="B68" s="307"/>
      <c r="C68" s="289"/>
      <c r="D68" s="280"/>
      <c r="E68" s="281"/>
      <c r="F68" s="282"/>
    </row>
    <row r="69" spans="1:6" ht="31">
      <c r="A69" s="285"/>
      <c r="B69" s="306" t="s">
        <v>264</v>
      </c>
      <c r="C69" s="284" t="s">
        <v>10</v>
      </c>
      <c r="D69" s="280"/>
      <c r="E69" s="281"/>
      <c r="F69" s="282"/>
    </row>
    <row r="70" spans="1:6" ht="15.5">
      <c r="A70" s="285"/>
      <c r="B70" s="307"/>
      <c r="C70" s="289"/>
      <c r="D70" s="280"/>
      <c r="E70" s="281"/>
      <c r="F70" s="282"/>
    </row>
    <row r="71" spans="1:6" ht="31">
      <c r="A71" s="285">
        <v>13</v>
      </c>
      <c r="B71" s="307" t="s">
        <v>269</v>
      </c>
      <c r="C71" s="319" t="s">
        <v>342</v>
      </c>
      <c r="D71" s="280">
        <v>900</v>
      </c>
      <c r="E71" s="281"/>
      <c r="F71" s="282">
        <f>E71*D71</f>
        <v>0</v>
      </c>
    </row>
    <row r="72" spans="1:6" ht="15.5">
      <c r="A72" s="285"/>
      <c r="B72" s="307"/>
      <c r="C72" s="289"/>
      <c r="D72" s="280"/>
      <c r="E72" s="281"/>
      <c r="F72" s="282"/>
    </row>
    <row r="73" spans="1:6" s="172" customFormat="1" ht="62">
      <c r="A73" s="285">
        <v>14</v>
      </c>
      <c r="B73" s="312" t="s">
        <v>270</v>
      </c>
      <c r="C73" s="289" t="s">
        <v>7</v>
      </c>
      <c r="D73" s="280">
        <v>3</v>
      </c>
      <c r="E73" s="281"/>
      <c r="F73" s="282">
        <f>E73*D73</f>
        <v>0</v>
      </c>
    </row>
    <row r="74" spans="1:6" ht="15.5">
      <c r="A74" s="285"/>
      <c r="B74" s="307"/>
      <c r="C74" s="289"/>
      <c r="D74" s="280"/>
      <c r="E74" s="281"/>
      <c r="F74" s="282"/>
    </row>
    <row r="75" spans="1:6" s="172" customFormat="1" ht="46.5">
      <c r="A75" s="285">
        <v>15</v>
      </c>
      <c r="B75" s="312" t="s">
        <v>271</v>
      </c>
      <c r="C75" s="289" t="s">
        <v>7</v>
      </c>
      <c r="D75" s="280">
        <v>3</v>
      </c>
      <c r="E75" s="281"/>
      <c r="F75" s="282">
        <f>E75*D75</f>
        <v>0</v>
      </c>
    </row>
    <row r="76" spans="1:6" ht="15.5">
      <c r="A76" s="285"/>
      <c r="B76" s="307"/>
      <c r="C76" s="317"/>
      <c r="D76" s="280"/>
      <c r="E76" s="281"/>
      <c r="F76" s="282"/>
    </row>
    <row r="77" spans="1:6" ht="15.5">
      <c r="A77" s="285">
        <v>16</v>
      </c>
      <c r="B77" s="307" t="s">
        <v>277</v>
      </c>
      <c r="C77" s="320" t="s">
        <v>342</v>
      </c>
      <c r="D77" s="280">
        <v>900</v>
      </c>
      <c r="E77" s="281"/>
      <c r="F77" s="282">
        <f>E77*D77</f>
        <v>0</v>
      </c>
    </row>
    <row r="78" spans="1:6" ht="15.5">
      <c r="A78" s="285"/>
      <c r="B78" s="307"/>
      <c r="C78" s="289"/>
      <c r="D78" s="280"/>
      <c r="E78" s="281"/>
      <c r="F78" s="282"/>
    </row>
    <row r="79" spans="1:6" ht="15.5">
      <c r="A79" s="285"/>
      <c r="B79" s="306" t="s">
        <v>70</v>
      </c>
      <c r="C79" s="284" t="s">
        <v>10</v>
      </c>
      <c r="D79" s="280"/>
      <c r="E79" s="281"/>
      <c r="F79" s="282"/>
    </row>
    <row r="80" spans="1:6" ht="15.5">
      <c r="A80" s="285"/>
      <c r="B80" s="307"/>
      <c r="C80" s="289"/>
      <c r="D80" s="280"/>
      <c r="E80" s="281"/>
      <c r="F80" s="282"/>
    </row>
    <row r="81" spans="1:6" ht="15.5">
      <c r="A81" s="285">
        <v>17</v>
      </c>
      <c r="B81" s="307" t="s">
        <v>72</v>
      </c>
      <c r="C81" s="289" t="s">
        <v>6</v>
      </c>
      <c r="D81" s="280">
        <v>400</v>
      </c>
      <c r="E81" s="281"/>
      <c r="F81" s="282">
        <f>E81*D81</f>
        <v>0</v>
      </c>
    </row>
    <row r="82" spans="1:6" ht="15.5">
      <c r="A82" s="285"/>
      <c r="B82" s="307"/>
      <c r="C82" s="289"/>
      <c r="D82" s="280"/>
      <c r="E82" s="281"/>
      <c r="F82" s="282"/>
    </row>
    <row r="83" spans="1:6" ht="15.5">
      <c r="A83" s="285"/>
      <c r="B83" s="306" t="s">
        <v>292</v>
      </c>
      <c r="C83" s="289"/>
      <c r="D83" s="280"/>
      <c r="E83" s="281"/>
      <c r="F83" s="282"/>
    </row>
    <row r="84" spans="1:6" ht="15.5">
      <c r="A84" s="285"/>
      <c r="B84" s="307"/>
      <c r="C84" s="289"/>
      <c r="D84" s="280"/>
      <c r="E84" s="281"/>
      <c r="F84" s="282"/>
    </row>
    <row r="85" spans="1:6" s="12" customFormat="1" ht="31">
      <c r="A85" s="285"/>
      <c r="B85" s="306" t="s">
        <v>293</v>
      </c>
      <c r="C85" s="284" t="s">
        <v>10</v>
      </c>
      <c r="D85" s="280"/>
      <c r="E85" s="281"/>
      <c r="F85" s="282"/>
    </row>
    <row r="86" spans="1:6" s="12" customFormat="1" ht="15.5">
      <c r="A86" s="285"/>
      <c r="B86" s="307"/>
      <c r="C86" s="289"/>
      <c r="D86" s="280"/>
      <c r="E86" s="281"/>
      <c r="F86" s="282"/>
    </row>
    <row r="87" spans="1:6" s="12" customFormat="1" ht="15.5">
      <c r="A87" s="285">
        <v>18</v>
      </c>
      <c r="B87" s="307" t="s">
        <v>276</v>
      </c>
      <c r="C87" s="289" t="s">
        <v>7</v>
      </c>
      <c r="D87" s="280">
        <f>3+9+6</f>
        <v>18</v>
      </c>
      <c r="E87" s="281"/>
      <c r="F87" s="282">
        <f>E87*D87</f>
        <v>0</v>
      </c>
    </row>
    <row r="88" spans="1:6" s="12" customFormat="1" ht="15.5">
      <c r="A88" s="285"/>
      <c r="B88" s="307"/>
      <c r="C88" s="289"/>
      <c r="D88" s="280"/>
      <c r="E88" s="281"/>
      <c r="F88" s="282"/>
    </row>
    <row r="89" spans="1:6" s="12" customFormat="1" ht="15.5">
      <c r="A89" s="285"/>
      <c r="B89" s="306" t="s">
        <v>272</v>
      </c>
      <c r="C89" s="284" t="s">
        <v>10</v>
      </c>
      <c r="D89" s="280"/>
      <c r="E89" s="281"/>
      <c r="F89" s="282"/>
    </row>
    <row r="90" spans="1:6" s="12" customFormat="1" ht="15.5">
      <c r="A90" s="285"/>
      <c r="B90" s="306"/>
      <c r="C90" s="313"/>
      <c r="D90" s="280"/>
      <c r="E90" s="281"/>
      <c r="F90" s="282"/>
    </row>
    <row r="91" spans="1:6" s="12" customFormat="1" ht="31">
      <c r="A91" s="285">
        <v>19</v>
      </c>
      <c r="B91" s="314" t="s">
        <v>290</v>
      </c>
      <c r="C91" s="315" t="s">
        <v>180</v>
      </c>
      <c r="D91" s="280">
        <v>74</v>
      </c>
      <c r="E91" s="281"/>
      <c r="F91" s="282">
        <f>E91*D91</f>
        <v>0</v>
      </c>
    </row>
    <row r="92" spans="1:6" s="12" customFormat="1" ht="15.5">
      <c r="A92" s="285"/>
      <c r="B92" s="307"/>
      <c r="C92" s="315"/>
      <c r="D92" s="280"/>
      <c r="E92" s="281"/>
      <c r="F92" s="282"/>
    </row>
    <row r="93" spans="1:6" s="12" customFormat="1" ht="46.5">
      <c r="A93" s="285"/>
      <c r="B93" s="306" t="s">
        <v>289</v>
      </c>
      <c r="C93" s="315"/>
      <c r="D93" s="280"/>
      <c r="E93" s="281"/>
      <c r="F93" s="282"/>
    </row>
    <row r="94" spans="1:6" s="12" customFormat="1" ht="15.5">
      <c r="A94" s="285"/>
      <c r="B94" s="307"/>
      <c r="C94" s="289"/>
      <c r="D94" s="280"/>
      <c r="E94" s="281"/>
      <c r="F94" s="282"/>
    </row>
    <row r="95" spans="1:6" s="12" customFormat="1" ht="31">
      <c r="A95" s="285">
        <v>20</v>
      </c>
      <c r="B95" s="307" t="s">
        <v>279</v>
      </c>
      <c r="C95" s="289" t="s">
        <v>7</v>
      </c>
      <c r="D95" s="280">
        <f>9+9+25</f>
        <v>43</v>
      </c>
      <c r="E95" s="281"/>
      <c r="F95" s="282">
        <f>E95*D95</f>
        <v>0</v>
      </c>
    </row>
    <row r="96" spans="1:6" s="12" customFormat="1" ht="15.5">
      <c r="A96" s="285"/>
      <c r="B96" s="307"/>
      <c r="C96" s="289"/>
      <c r="D96" s="280"/>
      <c r="E96" s="281"/>
      <c r="F96" s="282"/>
    </row>
    <row r="97" spans="1:6" s="12" customFormat="1" ht="46.5">
      <c r="A97" s="285">
        <v>21</v>
      </c>
      <c r="B97" s="307" t="s">
        <v>280</v>
      </c>
      <c r="C97" s="289" t="s">
        <v>7</v>
      </c>
      <c r="D97" s="280">
        <f>3+6+9</f>
        <v>18</v>
      </c>
      <c r="E97" s="281"/>
      <c r="F97" s="282">
        <f>E97*D97</f>
        <v>0</v>
      </c>
    </row>
    <row r="98" spans="1:6" s="12" customFormat="1" ht="15.5">
      <c r="A98" s="285"/>
      <c r="B98" s="307"/>
      <c r="C98" s="289"/>
      <c r="D98" s="280"/>
      <c r="E98" s="281"/>
      <c r="F98" s="282"/>
    </row>
    <row r="99" spans="1:6" s="12" customFormat="1" ht="31">
      <c r="A99" s="285">
        <v>22</v>
      </c>
      <c r="B99" s="307" t="s">
        <v>281</v>
      </c>
      <c r="C99" s="289" t="s">
        <v>7</v>
      </c>
      <c r="D99" s="280">
        <f>2</f>
        <v>2</v>
      </c>
      <c r="E99" s="281"/>
      <c r="F99" s="282">
        <f>E99*D99</f>
        <v>0</v>
      </c>
    </row>
    <row r="100" spans="1:6" s="12" customFormat="1" ht="15.5">
      <c r="A100" s="285"/>
      <c r="B100" s="307"/>
      <c r="C100" s="289"/>
      <c r="D100" s="280"/>
      <c r="E100" s="281"/>
      <c r="F100" s="282"/>
    </row>
    <row r="101" spans="1:6" s="12" customFormat="1" ht="31">
      <c r="A101" s="285">
        <v>23</v>
      </c>
      <c r="B101" s="307" t="s">
        <v>282</v>
      </c>
      <c r="C101" s="289" t="s">
        <v>7</v>
      </c>
      <c r="D101" s="280">
        <f>2</f>
        <v>2</v>
      </c>
      <c r="E101" s="281"/>
      <c r="F101" s="282">
        <f>E101*D101</f>
        <v>0</v>
      </c>
    </row>
    <row r="102" spans="1:6" s="12" customFormat="1" ht="15.5">
      <c r="A102" s="285"/>
      <c r="B102" s="307"/>
      <c r="C102" s="289"/>
      <c r="D102" s="280"/>
      <c r="E102" s="281"/>
      <c r="F102" s="282"/>
    </row>
    <row r="103" spans="1:6" s="12" customFormat="1" ht="31">
      <c r="A103" s="285">
        <v>24</v>
      </c>
      <c r="B103" s="307" t="s">
        <v>278</v>
      </c>
      <c r="C103" s="289" t="s">
        <v>7</v>
      </c>
      <c r="D103" s="280">
        <f>9</f>
        <v>9</v>
      </c>
      <c r="E103" s="281"/>
      <c r="F103" s="282">
        <f>E103*D103</f>
        <v>0</v>
      </c>
    </row>
    <row r="104" spans="1:6" s="12" customFormat="1" ht="15.5">
      <c r="A104" s="285"/>
      <c r="B104" s="307"/>
      <c r="C104" s="289"/>
      <c r="D104" s="280"/>
      <c r="E104" s="281"/>
      <c r="F104" s="282"/>
    </row>
    <row r="105" spans="1:6" ht="15.5">
      <c r="A105" s="347"/>
      <c r="B105" s="306" t="s">
        <v>273</v>
      </c>
      <c r="C105" s="284" t="s">
        <v>10</v>
      </c>
      <c r="D105" s="280"/>
      <c r="E105" s="281"/>
      <c r="F105" s="272"/>
    </row>
    <row r="106" spans="1:6" ht="15.5">
      <c r="A106" s="347"/>
      <c r="B106" s="307"/>
      <c r="C106" s="289"/>
      <c r="D106" s="280"/>
      <c r="E106" s="281"/>
      <c r="F106" s="272"/>
    </row>
    <row r="107" spans="1:6" ht="15.5">
      <c r="A107" s="347"/>
      <c r="B107" s="306" t="s">
        <v>274</v>
      </c>
      <c r="C107" s="284" t="s">
        <v>10</v>
      </c>
      <c r="D107" s="280"/>
      <c r="E107" s="281"/>
      <c r="F107" s="272"/>
    </row>
    <row r="108" spans="1:6" ht="15.5">
      <c r="A108" s="347"/>
      <c r="B108" s="307"/>
      <c r="C108" s="289"/>
      <c r="D108" s="280"/>
      <c r="E108" s="281"/>
      <c r="F108" s="272"/>
    </row>
    <row r="109" spans="1:6" ht="62">
      <c r="A109" s="347">
        <v>25</v>
      </c>
      <c r="B109" s="307" t="s">
        <v>283</v>
      </c>
      <c r="C109" s="289" t="s">
        <v>217</v>
      </c>
      <c r="D109" s="280">
        <v>1</v>
      </c>
      <c r="E109" s="281"/>
      <c r="F109" s="282">
        <f>E109*D109</f>
        <v>0</v>
      </c>
    </row>
    <row r="110" spans="1:6" s="12" customFormat="1" ht="16" thickBot="1">
      <c r="A110" s="334"/>
      <c r="B110" s="307"/>
      <c r="C110" s="289"/>
      <c r="D110" s="280"/>
      <c r="E110" s="281"/>
      <c r="F110" s="282"/>
    </row>
    <row r="111" spans="1:6" ht="28" customHeight="1" thickTop="1" thickBot="1">
      <c r="A111" s="301"/>
      <c r="B111" s="342" t="s">
        <v>341</v>
      </c>
      <c r="C111" s="302"/>
      <c r="D111" s="303"/>
      <c r="E111" s="304"/>
      <c r="F111" s="305">
        <f>SUM(F8:F110)</f>
        <v>0</v>
      </c>
    </row>
  </sheetData>
  <sheetProtection algorithmName="SHA-512" hashValue="QL+kuzRAHj8kIP684xEFtNbfB8NolYVjNzaDgFXhsJiHGV5p4kXF2/Xuleg12J823JAlSRRaTf8FJ4DyzNZyog==" saltValue="/CX6dAuDhiTuvjbdhGNDzg==" spinCount="100000" sheet="1" formatColumns="0" formatRows="0"/>
  <mergeCells count="12">
    <mergeCell ref="E11:E13"/>
    <mergeCell ref="F11:F13"/>
    <mergeCell ref="A17:A18"/>
    <mergeCell ref="C17:C18"/>
    <mergeCell ref="D17:D18"/>
    <mergeCell ref="E17:E18"/>
    <mergeCell ref="F17:F18"/>
    <mergeCell ref="B11:B13"/>
    <mergeCell ref="B17:B18"/>
    <mergeCell ref="A11:A13"/>
    <mergeCell ref="C11:C13"/>
    <mergeCell ref="D11:D13"/>
  </mergeCells>
  <pageMargins left="0.7" right="0.7" top="0.75" bottom="0.75" header="0.3" footer="0.3"/>
  <pageSetup scale="49" orientation="portrait" r:id="rId1"/>
  <rowBreaks count="1" manualBreakCount="1">
    <brk id="46" max="5" man="1"/>
  </rowBreaks>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61799-F24C-463F-8B1D-566F118305E7}">
  <dimension ref="A1:N77"/>
  <sheetViews>
    <sheetView view="pageBreakPreview" zoomScale="49" zoomScaleNormal="100" zoomScaleSheetLayoutView="90" workbookViewId="0">
      <selection activeCell="F24" sqref="F24"/>
    </sheetView>
  </sheetViews>
  <sheetFormatPr defaultColWidth="9.08984375" defaultRowHeight="15.5"/>
  <cols>
    <col min="1" max="1" width="8.6328125" style="260" customWidth="1"/>
    <col min="2" max="2" width="26.7265625" style="211" customWidth="1"/>
    <col min="3" max="3" width="75.90625" style="261" customWidth="1"/>
    <col min="4" max="4" width="9.36328125" style="211" customWidth="1"/>
    <col min="5" max="5" width="15.81640625" style="212" bestFit="1" customWidth="1"/>
    <col min="6" max="6" width="20.7265625" style="262" customWidth="1"/>
    <col min="7" max="7" width="29" style="263" bestFit="1" customWidth="1"/>
    <col min="8" max="8" width="11.1796875" style="201" bestFit="1" customWidth="1"/>
    <col min="9" max="16384" width="9.08984375" style="202"/>
  </cols>
  <sheetData>
    <row r="1" spans="1:8" ht="18.5">
      <c r="A1" s="220" t="s">
        <v>256</v>
      </c>
      <c r="B1" s="221"/>
      <c r="C1" s="222"/>
      <c r="D1" s="222"/>
      <c r="E1" s="222"/>
      <c r="F1" s="222"/>
      <c r="G1" s="223"/>
    </row>
    <row r="2" spans="1:8" ht="18.5">
      <c r="A2" s="224" t="s">
        <v>227</v>
      </c>
      <c r="B2" s="225"/>
      <c r="C2" s="226"/>
      <c r="D2" s="227"/>
      <c r="E2" s="227"/>
      <c r="F2" s="227"/>
      <c r="G2" s="228"/>
    </row>
    <row r="3" spans="1:8" ht="18.5">
      <c r="A3" s="343" t="s">
        <v>226</v>
      </c>
      <c r="B3" s="225"/>
      <c r="C3" s="227"/>
      <c r="D3" s="227"/>
      <c r="E3" s="227"/>
      <c r="F3" s="227"/>
      <c r="G3" s="228"/>
    </row>
    <row r="4" spans="1:8" ht="19" thickBot="1">
      <c r="A4" s="455" t="s">
        <v>228</v>
      </c>
      <c r="B4" s="456"/>
      <c r="C4" s="230"/>
      <c r="D4" s="230"/>
      <c r="E4" s="230"/>
      <c r="F4" s="230"/>
      <c r="G4" s="231"/>
    </row>
    <row r="5" spans="1:8" s="204" customFormat="1" ht="31" customHeight="1">
      <c r="A5" s="457" t="s">
        <v>316</v>
      </c>
      <c r="B5" s="459" t="s">
        <v>317</v>
      </c>
      <c r="C5" s="461" t="s">
        <v>294</v>
      </c>
      <c r="D5" s="459" t="s">
        <v>1</v>
      </c>
      <c r="E5" s="461" t="s">
        <v>74</v>
      </c>
      <c r="F5" s="449" t="s">
        <v>2</v>
      </c>
      <c r="G5" s="451" t="s">
        <v>318</v>
      </c>
      <c r="H5" s="203"/>
    </row>
    <row r="6" spans="1:8" s="204" customFormat="1" ht="9" customHeight="1">
      <c r="A6" s="458"/>
      <c r="B6" s="460"/>
      <c r="C6" s="462"/>
      <c r="D6" s="460"/>
      <c r="E6" s="462"/>
      <c r="F6" s="450"/>
      <c r="G6" s="452"/>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1"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
      <c r="A60" s="345">
        <f>IF(D60&lt;&gt;"",MAX($A$11:A59)+1,"")</f>
        <v>19</v>
      </c>
      <c r="B60" s="239"/>
      <c r="C60" s="253" t="s">
        <v>338</v>
      </c>
      <c r="D60" s="247" t="s">
        <v>217</v>
      </c>
      <c r="E60" s="242">
        <v>1</v>
      </c>
      <c r="F60" s="243"/>
      <c r="G60" s="232">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6.5">
      <c r="A62" s="345">
        <f>IF(D62&lt;&gt;"",MAX($A$11:A61)+1,"")</f>
        <v>20</v>
      </c>
      <c r="B62" s="239"/>
      <c r="C62" s="253" t="s">
        <v>339</v>
      </c>
      <c r="D62" s="247" t="s">
        <v>217</v>
      </c>
      <c r="E62" s="242">
        <v>1</v>
      </c>
      <c r="F62" s="243"/>
      <c r="G62" s="232">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8" customHeight="1" thickBot="1">
      <c r="A68" s="453" t="s">
        <v>306</v>
      </c>
      <c r="B68" s="454"/>
      <c r="C68" s="454"/>
      <c r="D68" s="454"/>
      <c r="E68" s="454"/>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O9P8QJapSzqwEkGF+9mrIfZ8P/9t6uJwJ4ubS7oHmMEVx3a8R1h20WCyYujJJ0BloGyLdWt1xorLIxkK1BegLQ==" saltValue="/+JfME8mviqNIIHTbo6vP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C3ED6-58F4-4838-BA2E-B07169AB0500}">
  <sheetPr codeName="Sheet8"/>
  <dimension ref="A1:G146"/>
  <sheetViews>
    <sheetView view="pageBreakPreview" zoomScale="50" zoomScaleNormal="76" zoomScaleSheetLayoutView="40" workbookViewId="0">
      <selection activeCell="F146" sqref="F146"/>
    </sheetView>
  </sheetViews>
  <sheetFormatPr defaultColWidth="9.08984375" defaultRowHeight="13"/>
  <cols>
    <col min="1" max="1" width="6.1796875" style="27" customWidth="1"/>
    <col min="2" max="2" width="60.90625" style="4" customWidth="1"/>
    <col min="3" max="3" width="16" style="20" customWidth="1"/>
    <col min="4" max="4" width="15.6328125" style="199" customWidth="1"/>
    <col min="5" max="5" width="21.1796875" style="265" customWidth="1"/>
    <col min="6" max="6" width="26.90625" style="219" customWidth="1"/>
    <col min="7" max="16384" width="9.08984375" style="4"/>
  </cols>
  <sheetData>
    <row r="1" spans="1:7">
      <c r="A1" s="194" t="s">
        <v>256</v>
      </c>
      <c r="B1" s="195"/>
      <c r="C1" s="196"/>
      <c r="D1" s="200"/>
      <c r="E1" s="264"/>
      <c r="F1" s="217"/>
    </row>
    <row r="2" spans="1:7">
      <c r="A2" s="197" t="s">
        <v>227</v>
      </c>
      <c r="F2" s="218"/>
    </row>
    <row r="3" spans="1:7">
      <c r="A3" s="197" t="s">
        <v>226</v>
      </c>
      <c r="F3" s="218"/>
    </row>
    <row r="4" spans="1:7" ht="13.5" thickBot="1">
      <c r="A4" s="197" t="s">
        <v>228</v>
      </c>
      <c r="F4" s="218"/>
    </row>
    <row r="5" spans="1:7" ht="31.5" thickBot="1">
      <c r="A5" s="273" t="s">
        <v>316</v>
      </c>
      <c r="B5" s="274" t="s">
        <v>0</v>
      </c>
      <c r="C5" s="274" t="s">
        <v>1</v>
      </c>
      <c r="D5" s="274" t="s">
        <v>74</v>
      </c>
      <c r="E5" s="275" t="s">
        <v>2</v>
      </c>
      <c r="F5" s="276" t="s">
        <v>318</v>
      </c>
    </row>
    <row r="6" spans="1:7" ht="15.5">
      <c r="A6" s="277"/>
      <c r="B6" s="324"/>
      <c r="C6" s="279"/>
      <c r="D6" s="280"/>
      <c r="E6" s="281"/>
      <c r="F6" s="282"/>
    </row>
    <row r="7" spans="1:7" ht="15.5">
      <c r="A7" s="277"/>
      <c r="B7" s="325" t="s">
        <v>4</v>
      </c>
      <c r="C7" s="284" t="s">
        <v>10</v>
      </c>
      <c r="D7" s="280"/>
      <c r="E7" s="281"/>
      <c r="F7" s="282"/>
    </row>
    <row r="8" spans="1:7" ht="15.5">
      <c r="A8" s="277"/>
      <c r="B8" s="324"/>
      <c r="C8" s="279"/>
      <c r="D8" s="280"/>
      <c r="E8" s="281"/>
      <c r="F8" s="282"/>
    </row>
    <row r="9" spans="1:7" ht="15.5">
      <c r="A9" s="285"/>
      <c r="B9" s="325" t="s">
        <v>222</v>
      </c>
      <c r="C9" s="279"/>
      <c r="D9" s="280"/>
      <c r="E9" s="286"/>
      <c r="F9" s="282"/>
      <c r="G9" s="348"/>
    </row>
    <row r="10" spans="1:7" ht="15.5">
      <c r="A10" s="285"/>
      <c r="B10" s="324"/>
      <c r="C10" s="279"/>
      <c r="D10" s="280"/>
      <c r="E10" s="286"/>
      <c r="F10" s="282"/>
      <c r="G10" s="348"/>
    </row>
    <row r="11" spans="1:7">
      <c r="A11" s="464"/>
      <c r="B11" s="471" t="s">
        <v>223</v>
      </c>
      <c r="C11" s="466"/>
      <c r="D11" s="466"/>
      <c r="E11" s="467"/>
      <c r="F11" s="468"/>
      <c r="G11" s="348"/>
    </row>
    <row r="12" spans="1:7">
      <c r="A12" s="464"/>
      <c r="B12" s="471"/>
      <c r="C12" s="466"/>
      <c r="D12" s="466"/>
      <c r="E12" s="467"/>
      <c r="F12" s="468"/>
      <c r="G12" s="348"/>
    </row>
    <row r="13" spans="1:7" ht="53" customHeight="1">
      <c r="A13" s="464"/>
      <c r="B13" s="471"/>
      <c r="C13" s="466"/>
      <c r="D13" s="466"/>
      <c r="E13" s="467"/>
      <c r="F13" s="468"/>
      <c r="G13" s="348"/>
    </row>
    <row r="14" spans="1:7" ht="15.5">
      <c r="A14" s="285"/>
      <c r="B14" s="324"/>
      <c r="C14" s="279"/>
      <c r="D14" s="280"/>
      <c r="E14" s="281"/>
      <c r="F14" s="282"/>
      <c r="G14" s="348"/>
    </row>
    <row r="15" spans="1:7" ht="15.5">
      <c r="A15" s="285"/>
      <c r="B15" s="325" t="s">
        <v>224</v>
      </c>
      <c r="C15" s="279"/>
      <c r="D15" s="280"/>
      <c r="E15" s="281"/>
      <c r="F15" s="282"/>
      <c r="G15" s="348"/>
    </row>
    <row r="16" spans="1:7" ht="15.5">
      <c r="A16" s="285"/>
      <c r="B16" s="324"/>
      <c r="C16" s="279"/>
      <c r="D16" s="280"/>
      <c r="E16" s="281"/>
      <c r="F16" s="282"/>
      <c r="G16" s="348"/>
    </row>
    <row r="17" spans="1:7" ht="13.75" customHeight="1">
      <c r="A17" s="469">
        <v>1</v>
      </c>
      <c r="B17" s="471" t="s">
        <v>284</v>
      </c>
      <c r="C17" s="466" t="s">
        <v>217</v>
      </c>
      <c r="D17" s="466">
        <v>1</v>
      </c>
      <c r="E17" s="467"/>
      <c r="F17" s="468">
        <f>E17*D17</f>
        <v>0</v>
      </c>
      <c r="G17" s="348"/>
    </row>
    <row r="18" spans="1:7" ht="19" customHeight="1">
      <c r="A18" s="469"/>
      <c r="B18" s="471"/>
      <c r="C18" s="466"/>
      <c r="D18" s="466"/>
      <c r="E18" s="467"/>
      <c r="F18" s="468"/>
      <c r="G18" s="348"/>
    </row>
    <row r="19" spans="1:7" ht="15.5">
      <c r="A19" s="285"/>
      <c r="B19" s="326"/>
      <c r="C19" s="289"/>
      <c r="D19" s="280"/>
      <c r="E19" s="281"/>
      <c r="F19" s="282"/>
    </row>
    <row r="20" spans="1:7" ht="15.5">
      <c r="A20" s="285"/>
      <c r="B20" s="325" t="s">
        <v>73</v>
      </c>
      <c r="C20" s="284" t="s">
        <v>10</v>
      </c>
      <c r="D20" s="280"/>
      <c r="E20" s="281"/>
      <c r="F20" s="282"/>
    </row>
    <row r="21" spans="1:7" ht="15.5">
      <c r="A21" s="285"/>
      <c r="B21" s="327"/>
      <c r="C21" s="289"/>
      <c r="D21" s="281"/>
      <c r="E21" s="281"/>
      <c r="F21" s="290"/>
    </row>
    <row r="22" spans="1:7" ht="15.5">
      <c r="A22" s="285"/>
      <c r="B22" s="328" t="s">
        <v>171</v>
      </c>
      <c r="C22" s="284" t="s">
        <v>10</v>
      </c>
      <c r="D22" s="280"/>
      <c r="E22" s="281"/>
      <c r="F22" s="282"/>
    </row>
    <row r="23" spans="1:7" ht="15.5">
      <c r="A23" s="285"/>
      <c r="B23" s="327"/>
      <c r="C23" s="289"/>
      <c r="D23" s="280"/>
      <c r="E23" s="281"/>
      <c r="F23" s="282"/>
    </row>
    <row r="24" spans="1:7" s="172" customFormat="1" ht="62">
      <c r="A24" s="285">
        <v>2</v>
      </c>
      <c r="B24" s="327" t="s">
        <v>229</v>
      </c>
      <c r="C24" s="319" t="s">
        <v>342</v>
      </c>
      <c r="D24" s="280">
        <v>2000</v>
      </c>
      <c r="E24" s="281"/>
      <c r="F24" s="282">
        <f t="shared" ref="F24" si="0">E24*D24</f>
        <v>0</v>
      </c>
    </row>
    <row r="25" spans="1:7" ht="15.5">
      <c r="A25" s="285"/>
      <c r="B25" s="327"/>
      <c r="C25" s="289"/>
      <c r="D25" s="280"/>
      <c r="E25" s="281"/>
      <c r="F25" s="282"/>
    </row>
    <row r="26" spans="1:7" ht="31">
      <c r="A26" s="285"/>
      <c r="B26" s="328" t="s">
        <v>238</v>
      </c>
      <c r="C26" s="284" t="s">
        <v>10</v>
      </c>
      <c r="D26" s="280"/>
      <c r="E26" s="281"/>
      <c r="F26" s="282"/>
    </row>
    <row r="27" spans="1:7" ht="15.5">
      <c r="A27" s="285"/>
      <c r="B27" s="327"/>
      <c r="C27" s="289"/>
      <c r="D27" s="280"/>
      <c r="E27" s="281"/>
      <c r="F27" s="282"/>
    </row>
    <row r="28" spans="1:7" ht="15.5">
      <c r="A28" s="285">
        <v>3</v>
      </c>
      <c r="B28" s="327" t="s">
        <v>207</v>
      </c>
      <c r="C28" s="289" t="s">
        <v>7</v>
      </c>
      <c r="D28" s="280">
        <v>8</v>
      </c>
      <c r="E28" s="281"/>
      <c r="F28" s="282">
        <f t="shared" ref="F28" si="1">E28*D28</f>
        <v>0</v>
      </c>
    </row>
    <row r="29" spans="1:7" ht="15.5">
      <c r="A29" s="285"/>
      <c r="B29" s="327"/>
      <c r="C29" s="289"/>
      <c r="D29" s="280"/>
      <c r="E29" s="281"/>
      <c r="F29" s="282"/>
    </row>
    <row r="30" spans="1:7" ht="31">
      <c r="A30" s="285"/>
      <c r="B30" s="328" t="s">
        <v>235</v>
      </c>
      <c r="C30" s="284" t="s">
        <v>10</v>
      </c>
      <c r="D30" s="280"/>
      <c r="E30" s="281"/>
      <c r="F30" s="282"/>
    </row>
    <row r="31" spans="1:7" ht="15.5">
      <c r="A31" s="285"/>
      <c r="B31" s="327"/>
      <c r="C31" s="289"/>
      <c r="D31" s="280"/>
      <c r="E31" s="281"/>
      <c r="F31" s="282"/>
    </row>
    <row r="32" spans="1:7" ht="31">
      <c r="A32" s="285">
        <v>4</v>
      </c>
      <c r="B32" s="327" t="s">
        <v>286</v>
      </c>
      <c r="C32" s="319" t="s">
        <v>342</v>
      </c>
      <c r="D32" s="280">
        <v>1240</v>
      </c>
      <c r="E32" s="281"/>
      <c r="F32" s="282">
        <f>E32*D32</f>
        <v>0</v>
      </c>
    </row>
    <row r="33" spans="1:6" ht="15.5">
      <c r="A33" s="285"/>
      <c r="B33" s="323"/>
      <c r="C33" s="329"/>
      <c r="D33" s="330"/>
      <c r="E33" s="281"/>
      <c r="F33" s="282"/>
    </row>
    <row r="34" spans="1:6" ht="15.5">
      <c r="A34" s="285">
        <v>5</v>
      </c>
      <c r="B34" s="327" t="s">
        <v>233</v>
      </c>
      <c r="C34" s="319" t="s">
        <v>342</v>
      </c>
      <c r="D34" s="280">
        <v>450</v>
      </c>
      <c r="E34" s="281"/>
      <c r="F34" s="282">
        <f>E34*D34</f>
        <v>0</v>
      </c>
    </row>
    <row r="35" spans="1:6" ht="15.5">
      <c r="A35" s="285"/>
      <c r="B35" s="327"/>
      <c r="C35" s="289"/>
      <c r="D35" s="280"/>
      <c r="E35" s="281"/>
      <c r="F35" s="282"/>
    </row>
    <row r="36" spans="1:6" ht="15.5">
      <c r="A36" s="285">
        <v>6</v>
      </c>
      <c r="B36" s="327" t="s">
        <v>183</v>
      </c>
      <c r="C36" s="289" t="s">
        <v>6</v>
      </c>
      <c r="D36" s="280">
        <v>380</v>
      </c>
      <c r="E36" s="281"/>
      <c r="F36" s="282">
        <f>E36*D36</f>
        <v>0</v>
      </c>
    </row>
    <row r="37" spans="1:6" ht="15.5">
      <c r="A37" s="285"/>
      <c r="B37" s="327"/>
      <c r="C37" s="289"/>
      <c r="D37" s="280"/>
      <c r="E37" s="281"/>
      <c r="F37" s="282"/>
    </row>
    <row r="38" spans="1:6" ht="15.5">
      <c r="A38" s="285">
        <v>7</v>
      </c>
      <c r="B38" s="327" t="s">
        <v>244</v>
      </c>
      <c r="C38" s="289" t="s">
        <v>6</v>
      </c>
      <c r="D38" s="280">
        <v>400</v>
      </c>
      <c r="E38" s="281"/>
      <c r="F38" s="282">
        <f>E38*D38</f>
        <v>0</v>
      </c>
    </row>
    <row r="39" spans="1:6" ht="15.5">
      <c r="A39" s="285"/>
      <c r="B39" s="327"/>
      <c r="C39" s="289"/>
      <c r="D39" s="280"/>
      <c r="E39" s="281"/>
      <c r="F39" s="282"/>
    </row>
    <row r="40" spans="1:6" ht="15.5">
      <c r="A40" s="285">
        <v>8</v>
      </c>
      <c r="B40" s="327" t="s">
        <v>265</v>
      </c>
      <c r="C40" s="289" t="s">
        <v>9</v>
      </c>
      <c r="D40" s="280">
        <v>1</v>
      </c>
      <c r="E40" s="281"/>
      <c r="F40" s="282">
        <f t="shared" ref="F40" si="2">E40*D40</f>
        <v>0</v>
      </c>
    </row>
    <row r="41" spans="1:6" ht="15.5">
      <c r="A41" s="285"/>
      <c r="B41" s="327"/>
      <c r="C41" s="289"/>
      <c r="D41" s="280"/>
      <c r="E41" s="281"/>
      <c r="F41" s="282"/>
    </row>
    <row r="42" spans="1:6" ht="15.5">
      <c r="A42" s="292"/>
      <c r="B42" s="331" t="s">
        <v>285</v>
      </c>
      <c r="C42" s="294"/>
      <c r="D42" s="295"/>
      <c r="E42" s="296"/>
      <c r="F42" s="297"/>
    </row>
    <row r="43" spans="1:6" ht="15.5">
      <c r="A43" s="285"/>
      <c r="B43" s="327"/>
      <c r="C43" s="289"/>
      <c r="D43" s="280"/>
      <c r="E43" s="281"/>
      <c r="F43" s="282"/>
    </row>
    <row r="44" spans="1:6" ht="15.5">
      <c r="A44" s="285"/>
      <c r="B44" s="325" t="s">
        <v>8</v>
      </c>
      <c r="C44" s="284" t="s">
        <v>10</v>
      </c>
      <c r="D44" s="280"/>
      <c r="E44" s="281"/>
      <c r="F44" s="282"/>
    </row>
    <row r="45" spans="1:6" ht="15.5">
      <c r="A45" s="285"/>
      <c r="B45" s="325" t="s">
        <v>14</v>
      </c>
      <c r="C45" s="284" t="s">
        <v>10</v>
      </c>
      <c r="D45" s="280"/>
      <c r="E45" s="281"/>
      <c r="F45" s="282"/>
    </row>
    <row r="46" spans="1:6" ht="15.5">
      <c r="A46" s="285"/>
      <c r="B46" s="326"/>
      <c r="C46" s="289"/>
      <c r="D46" s="280"/>
      <c r="E46" s="281"/>
      <c r="F46" s="282"/>
    </row>
    <row r="47" spans="1:6" ht="31">
      <c r="A47" s="285"/>
      <c r="B47" s="325" t="s">
        <v>239</v>
      </c>
      <c r="C47" s="284" t="s">
        <v>10</v>
      </c>
      <c r="D47" s="280"/>
      <c r="E47" s="281"/>
      <c r="F47" s="282"/>
    </row>
    <row r="48" spans="1:6" ht="15.5">
      <c r="A48" s="285"/>
      <c r="B48" s="326"/>
      <c r="C48" s="289"/>
      <c r="D48" s="280"/>
      <c r="E48" s="281"/>
      <c r="F48" s="282"/>
    </row>
    <row r="49" spans="1:6" ht="46.5">
      <c r="A49" s="285">
        <v>9</v>
      </c>
      <c r="B49" s="327" t="s">
        <v>291</v>
      </c>
      <c r="C49" s="319" t="s">
        <v>342</v>
      </c>
      <c r="D49" s="280">
        <v>50</v>
      </c>
      <c r="E49" s="281"/>
      <c r="F49" s="282">
        <f t="shared" ref="F49" si="3">E49*D49</f>
        <v>0</v>
      </c>
    </row>
    <row r="50" spans="1:6" ht="13.5" customHeight="1">
      <c r="A50" s="285"/>
      <c r="B50" s="326"/>
      <c r="C50" s="289"/>
      <c r="D50" s="280"/>
      <c r="E50" s="281"/>
      <c r="F50" s="282"/>
    </row>
    <row r="51" spans="1:6" ht="15.5">
      <c r="A51" s="285"/>
      <c r="B51" s="325" t="s">
        <v>16</v>
      </c>
      <c r="C51" s="284" t="s">
        <v>10</v>
      </c>
      <c r="D51" s="280"/>
      <c r="E51" s="281"/>
      <c r="F51" s="282"/>
    </row>
    <row r="52" spans="1:6" ht="15.5">
      <c r="A52" s="285"/>
      <c r="B52" s="325" t="s">
        <v>266</v>
      </c>
      <c r="C52" s="284" t="s">
        <v>10</v>
      </c>
      <c r="D52" s="280"/>
      <c r="E52" s="281"/>
      <c r="F52" s="282"/>
    </row>
    <row r="53" spans="1:6" ht="15.5">
      <c r="A53" s="285"/>
      <c r="B53" s="325"/>
      <c r="C53" s="284"/>
      <c r="D53" s="280"/>
      <c r="E53" s="281"/>
      <c r="F53" s="282"/>
    </row>
    <row r="54" spans="1:6" s="27" customFormat="1" ht="31">
      <c r="A54" s="285">
        <v>10</v>
      </c>
      <c r="B54" s="287" t="s">
        <v>268</v>
      </c>
      <c r="C54" s="319" t="s">
        <v>342</v>
      </c>
      <c r="D54" s="280">
        <v>450</v>
      </c>
      <c r="E54" s="281"/>
      <c r="F54" s="282">
        <f>E54*D54</f>
        <v>0</v>
      </c>
    </row>
    <row r="55" spans="1:6" ht="15.5">
      <c r="A55" s="285"/>
      <c r="B55" s="326"/>
      <c r="C55" s="289"/>
      <c r="D55" s="280"/>
      <c r="E55" s="281"/>
      <c r="F55" s="282"/>
    </row>
    <row r="56" spans="1:6" ht="31">
      <c r="A56" s="285"/>
      <c r="B56" s="325" t="s">
        <v>236</v>
      </c>
      <c r="C56" s="284" t="s">
        <v>10</v>
      </c>
      <c r="D56" s="280"/>
      <c r="E56" s="281"/>
      <c r="F56" s="282"/>
    </row>
    <row r="57" spans="1:6" ht="15.5">
      <c r="A57" s="285"/>
      <c r="B57" s="326"/>
      <c r="C57" s="289"/>
      <c r="D57" s="280"/>
      <c r="E57" s="281"/>
      <c r="F57" s="282"/>
    </row>
    <row r="58" spans="1:6" ht="15.5">
      <c r="A58" s="285">
        <v>11</v>
      </c>
      <c r="B58" s="326" t="s">
        <v>242</v>
      </c>
      <c r="C58" s="289" t="s">
        <v>6</v>
      </c>
      <c r="D58" s="280">
        <v>380</v>
      </c>
      <c r="E58" s="281"/>
      <c r="F58" s="282">
        <f>E58*D58</f>
        <v>0</v>
      </c>
    </row>
    <row r="59" spans="1:6" ht="15.5">
      <c r="A59" s="285"/>
      <c r="B59" s="326"/>
      <c r="C59" s="289"/>
      <c r="D59" s="280"/>
      <c r="E59" s="281"/>
      <c r="F59" s="282"/>
    </row>
    <row r="60" spans="1:6" ht="15.5">
      <c r="A60" s="285"/>
      <c r="B60" s="325" t="s">
        <v>45</v>
      </c>
      <c r="C60" s="284" t="s">
        <v>10</v>
      </c>
      <c r="D60" s="280"/>
      <c r="E60" s="281"/>
      <c r="F60" s="282"/>
    </row>
    <row r="61" spans="1:6" ht="15.5">
      <c r="A61" s="285"/>
      <c r="B61" s="325" t="s">
        <v>46</v>
      </c>
      <c r="C61" s="284" t="s">
        <v>10</v>
      </c>
      <c r="D61" s="280"/>
      <c r="E61" s="281"/>
      <c r="F61" s="282"/>
    </row>
    <row r="62" spans="1:6" ht="15.5">
      <c r="A62" s="285"/>
      <c r="B62" s="326"/>
      <c r="C62" s="289"/>
      <c r="D62" s="280"/>
      <c r="E62" s="281"/>
      <c r="F62" s="282"/>
    </row>
    <row r="63" spans="1:6" ht="31">
      <c r="A63" s="285"/>
      <c r="B63" s="325" t="s">
        <v>259</v>
      </c>
      <c r="C63" s="289" t="s">
        <v>10</v>
      </c>
      <c r="D63" s="280"/>
      <c r="E63" s="281"/>
      <c r="F63" s="282"/>
    </row>
    <row r="64" spans="1:6" ht="15.5">
      <c r="A64" s="285"/>
      <c r="B64" s="326"/>
      <c r="C64" s="289"/>
      <c r="D64" s="280"/>
      <c r="E64" s="281"/>
      <c r="F64" s="282"/>
    </row>
    <row r="65" spans="1:6" ht="15.5">
      <c r="A65" s="285">
        <v>12</v>
      </c>
      <c r="B65" s="326" t="s">
        <v>65</v>
      </c>
      <c r="C65" s="289" t="s">
        <v>6</v>
      </c>
      <c r="D65" s="280">
        <v>380</v>
      </c>
      <c r="E65" s="281"/>
      <c r="F65" s="282">
        <f>E65*D65</f>
        <v>0</v>
      </c>
    </row>
    <row r="66" spans="1:6" ht="15.5">
      <c r="A66" s="285"/>
      <c r="B66" s="326"/>
      <c r="C66" s="289"/>
      <c r="D66" s="280"/>
      <c r="E66" s="281"/>
      <c r="F66" s="282"/>
    </row>
    <row r="67" spans="1:6" ht="31">
      <c r="A67" s="285">
        <v>13</v>
      </c>
      <c r="B67" s="326" t="s">
        <v>66</v>
      </c>
      <c r="C67" s="289" t="s">
        <v>7</v>
      </c>
      <c r="D67" s="280">
        <v>8</v>
      </c>
      <c r="E67" s="281"/>
      <c r="F67" s="282">
        <f>E67*D67</f>
        <v>0</v>
      </c>
    </row>
    <row r="68" spans="1:6" ht="15.5">
      <c r="A68" s="285"/>
      <c r="B68" s="326"/>
      <c r="C68" s="289"/>
      <c r="D68" s="280"/>
      <c r="E68" s="281"/>
      <c r="F68" s="282"/>
    </row>
    <row r="69" spans="1:6" ht="15.5">
      <c r="A69" s="285">
        <v>14</v>
      </c>
      <c r="B69" s="326" t="s">
        <v>257</v>
      </c>
      <c r="C69" s="289" t="s">
        <v>7</v>
      </c>
      <c r="D69" s="280">
        <v>24</v>
      </c>
      <c r="E69" s="281"/>
      <c r="F69" s="282">
        <f>E69*D69</f>
        <v>0</v>
      </c>
    </row>
    <row r="70" spans="1:6" ht="15.5">
      <c r="A70" s="285"/>
      <c r="B70" s="326"/>
      <c r="C70" s="289"/>
      <c r="D70" s="280"/>
      <c r="E70" s="281"/>
      <c r="F70" s="282"/>
    </row>
    <row r="71" spans="1:6" ht="15.5">
      <c r="A71" s="285">
        <v>15</v>
      </c>
      <c r="B71" s="326" t="s">
        <v>68</v>
      </c>
      <c r="C71" s="289" t="s">
        <v>6</v>
      </c>
      <c r="D71" s="280">
        <f>3.5*8</f>
        <v>28</v>
      </c>
      <c r="E71" s="281"/>
      <c r="F71" s="282">
        <f>E71*D71</f>
        <v>0</v>
      </c>
    </row>
    <row r="72" spans="1:6" ht="15.5">
      <c r="A72" s="285"/>
      <c r="B72" s="326"/>
      <c r="C72" s="289"/>
      <c r="D72" s="280"/>
      <c r="E72" s="281"/>
      <c r="F72" s="282"/>
    </row>
    <row r="73" spans="1:6" ht="15.5">
      <c r="A73" s="285">
        <v>16</v>
      </c>
      <c r="B73" s="326" t="s">
        <v>69</v>
      </c>
      <c r="C73" s="289" t="s">
        <v>7</v>
      </c>
      <c r="D73" s="280">
        <v>8</v>
      </c>
      <c r="E73" s="281"/>
      <c r="F73" s="282">
        <f>E73*D73</f>
        <v>0</v>
      </c>
    </row>
    <row r="74" spans="1:6" ht="15.5">
      <c r="A74" s="285"/>
      <c r="B74" s="326"/>
      <c r="C74" s="289"/>
      <c r="D74" s="280"/>
      <c r="E74" s="281"/>
      <c r="F74" s="282"/>
    </row>
    <row r="75" spans="1:6" ht="15.5">
      <c r="A75" s="285"/>
      <c r="B75" s="325" t="s">
        <v>34</v>
      </c>
      <c r="C75" s="284" t="s">
        <v>10</v>
      </c>
      <c r="D75" s="280"/>
      <c r="E75" s="281"/>
      <c r="F75" s="282"/>
    </row>
    <row r="76" spans="1:6" ht="15.5">
      <c r="A76" s="285"/>
      <c r="B76" s="325"/>
      <c r="C76" s="284"/>
      <c r="D76" s="280"/>
      <c r="E76" s="281"/>
      <c r="F76" s="282"/>
    </row>
    <row r="77" spans="1:6" s="12" customFormat="1" ht="31">
      <c r="A77" s="285"/>
      <c r="B77" s="306" t="s">
        <v>287</v>
      </c>
      <c r="C77" s="313" t="s">
        <v>10</v>
      </c>
      <c r="D77" s="280"/>
      <c r="E77" s="281"/>
      <c r="F77" s="282"/>
    </row>
    <row r="78" spans="1:6" s="12" customFormat="1" ht="15.5">
      <c r="A78" s="285"/>
      <c r="B78" s="306"/>
      <c r="C78" s="313"/>
      <c r="D78" s="280"/>
      <c r="E78" s="281"/>
      <c r="F78" s="282"/>
    </row>
    <row r="79" spans="1:6" s="12" customFormat="1" ht="15.5">
      <c r="A79" s="285"/>
      <c r="B79" s="306" t="s">
        <v>260</v>
      </c>
      <c r="C79" s="313" t="s">
        <v>10</v>
      </c>
      <c r="D79" s="280"/>
      <c r="E79" s="281"/>
      <c r="F79" s="282"/>
    </row>
    <row r="80" spans="1:6" s="12" customFormat="1" ht="15.5">
      <c r="A80" s="285"/>
      <c r="B80" s="306"/>
      <c r="C80" s="313"/>
      <c r="D80" s="280"/>
      <c r="E80" s="281"/>
      <c r="F80" s="282"/>
    </row>
    <row r="81" spans="1:6" s="12" customFormat="1" ht="15.5">
      <c r="A81" s="285"/>
      <c r="B81" s="306" t="s">
        <v>308</v>
      </c>
      <c r="C81" s="313"/>
      <c r="D81" s="280"/>
      <c r="E81" s="281"/>
      <c r="F81" s="282"/>
    </row>
    <row r="82" spans="1:6" s="12" customFormat="1" ht="15.5">
      <c r="A82" s="285"/>
      <c r="B82" s="306"/>
      <c r="C82" s="313"/>
      <c r="D82" s="280"/>
      <c r="E82" s="281"/>
      <c r="F82" s="282"/>
    </row>
    <row r="83" spans="1:6" s="12" customFormat="1" ht="15.5">
      <c r="A83" s="285"/>
      <c r="B83" s="306" t="s">
        <v>309</v>
      </c>
      <c r="C83" s="313"/>
      <c r="D83" s="280"/>
      <c r="E83" s="281"/>
      <c r="F83" s="282"/>
    </row>
    <row r="84" spans="1:6" s="12" customFormat="1" ht="93">
      <c r="A84" s="285"/>
      <c r="B84" s="306" t="s">
        <v>310</v>
      </c>
      <c r="C84" s="313"/>
      <c r="D84" s="280"/>
      <c r="E84" s="281"/>
      <c r="F84" s="282"/>
    </row>
    <row r="85" spans="1:6" s="12" customFormat="1" ht="15.5">
      <c r="A85" s="285"/>
      <c r="B85" s="306"/>
      <c r="C85" s="313"/>
      <c r="D85" s="280"/>
      <c r="E85" s="281"/>
      <c r="F85" s="282"/>
    </row>
    <row r="86" spans="1:6" s="12" customFormat="1" ht="62">
      <c r="A86" s="285"/>
      <c r="B86" s="306" t="s">
        <v>311</v>
      </c>
      <c r="C86" s="313"/>
      <c r="D86" s="280"/>
      <c r="E86" s="281"/>
      <c r="F86" s="282"/>
    </row>
    <row r="87" spans="1:6" s="12" customFormat="1" ht="15.5">
      <c r="A87" s="285"/>
      <c r="B87" s="306"/>
      <c r="C87" s="313"/>
      <c r="D87" s="280"/>
      <c r="E87" s="281"/>
      <c r="F87" s="282"/>
    </row>
    <row r="88" spans="1:6" s="12" customFormat="1" ht="31">
      <c r="A88" s="285"/>
      <c r="B88" s="306" t="s">
        <v>312</v>
      </c>
      <c r="C88" s="313"/>
      <c r="D88" s="280"/>
      <c r="E88" s="281"/>
      <c r="F88" s="282"/>
    </row>
    <row r="89" spans="1:6" s="12" customFormat="1" ht="15.5">
      <c r="A89" s="285"/>
      <c r="B89" s="306"/>
      <c r="C89" s="313"/>
      <c r="D89" s="280"/>
      <c r="E89" s="281"/>
      <c r="F89" s="282"/>
    </row>
    <row r="90" spans="1:6" s="12" customFormat="1" ht="31">
      <c r="A90" s="285">
        <v>17</v>
      </c>
      <c r="B90" s="307" t="s">
        <v>313</v>
      </c>
      <c r="C90" s="319" t="s">
        <v>342</v>
      </c>
      <c r="D90" s="280">
        <v>400</v>
      </c>
      <c r="E90" s="281"/>
      <c r="F90" s="282">
        <f>E90*D90</f>
        <v>0</v>
      </c>
    </row>
    <row r="91" spans="1:6" s="12" customFormat="1" ht="15.5">
      <c r="A91" s="285"/>
      <c r="B91" s="307"/>
      <c r="C91" s="315"/>
      <c r="D91" s="280"/>
      <c r="E91" s="281"/>
      <c r="F91" s="282"/>
    </row>
    <row r="92" spans="1:6" s="12" customFormat="1" ht="15.5">
      <c r="A92" s="285">
        <v>18</v>
      </c>
      <c r="B92" s="307" t="s">
        <v>314</v>
      </c>
      <c r="C92" s="315" t="s">
        <v>6</v>
      </c>
      <c r="D92" s="280">
        <v>80</v>
      </c>
      <c r="E92" s="281"/>
      <c r="F92" s="282">
        <f>E92*D92</f>
        <v>0</v>
      </c>
    </row>
    <row r="93" spans="1:6" s="12" customFormat="1" ht="15.5">
      <c r="A93" s="285"/>
      <c r="B93" s="307"/>
      <c r="C93" s="332"/>
      <c r="D93" s="280"/>
      <c r="E93" s="281"/>
      <c r="F93" s="282"/>
    </row>
    <row r="94" spans="1:6" s="12" customFormat="1" ht="15.5">
      <c r="A94" s="285"/>
      <c r="B94" s="306" t="s">
        <v>261</v>
      </c>
      <c r="C94" s="313" t="s">
        <v>10</v>
      </c>
      <c r="D94" s="280"/>
      <c r="E94" s="281"/>
      <c r="F94" s="282"/>
    </row>
    <row r="95" spans="1:6" s="12" customFormat="1" ht="15.5">
      <c r="A95" s="285"/>
      <c r="B95" s="307"/>
      <c r="C95" s="332"/>
      <c r="D95" s="280"/>
      <c r="E95" s="281"/>
      <c r="F95" s="282"/>
    </row>
    <row r="96" spans="1:6" s="12" customFormat="1" ht="15.5">
      <c r="A96" s="285"/>
      <c r="B96" s="306" t="s">
        <v>262</v>
      </c>
      <c r="C96" s="313" t="s">
        <v>10</v>
      </c>
      <c r="D96" s="280"/>
      <c r="E96" s="281"/>
      <c r="F96" s="282"/>
    </row>
    <row r="97" spans="1:6" s="12" customFormat="1" ht="15.5">
      <c r="A97" s="285"/>
      <c r="B97" s="307"/>
      <c r="C97" s="332"/>
      <c r="D97" s="280"/>
      <c r="E97" s="281"/>
      <c r="F97" s="282"/>
    </row>
    <row r="98" spans="1:6" s="198" customFormat="1" ht="31">
      <c r="A98" s="285">
        <v>19</v>
      </c>
      <c r="B98" s="312" t="s">
        <v>263</v>
      </c>
      <c r="C98" s="319" t="s">
        <v>342</v>
      </c>
      <c r="D98" s="280">
        <v>1240</v>
      </c>
      <c r="E98" s="281"/>
      <c r="F98" s="282">
        <f>E98*D98</f>
        <v>0</v>
      </c>
    </row>
    <row r="99" spans="1:6" s="12" customFormat="1" ht="15.5">
      <c r="A99" s="285"/>
      <c r="B99" s="307"/>
      <c r="C99" s="332"/>
      <c r="D99" s="280"/>
      <c r="E99" s="281"/>
      <c r="F99" s="282"/>
    </row>
    <row r="100" spans="1:6" s="12" customFormat="1" ht="31">
      <c r="A100" s="285"/>
      <c r="B100" s="306" t="s">
        <v>264</v>
      </c>
      <c r="C100" s="313" t="s">
        <v>10</v>
      </c>
      <c r="D100" s="280"/>
      <c r="E100" s="281"/>
      <c r="F100" s="282"/>
    </row>
    <row r="101" spans="1:6" s="12" customFormat="1" ht="15.5">
      <c r="A101" s="285"/>
      <c r="B101" s="307"/>
      <c r="C101" s="332"/>
      <c r="D101" s="280"/>
      <c r="E101" s="281"/>
      <c r="F101" s="282"/>
    </row>
    <row r="102" spans="1:6" s="12" customFormat="1" ht="31">
      <c r="A102" s="285">
        <v>20</v>
      </c>
      <c r="B102" s="307" t="s">
        <v>269</v>
      </c>
      <c r="C102" s="319" t="s">
        <v>342</v>
      </c>
      <c r="D102" s="280">
        <v>1240</v>
      </c>
      <c r="E102" s="281"/>
      <c r="F102" s="282">
        <f>E102*D102</f>
        <v>0</v>
      </c>
    </row>
    <row r="103" spans="1:6" s="12" customFormat="1" ht="15.5">
      <c r="A103" s="285"/>
      <c r="B103" s="307"/>
      <c r="C103" s="332"/>
      <c r="D103" s="280"/>
      <c r="E103" s="281"/>
      <c r="F103" s="282"/>
    </row>
    <row r="104" spans="1:6" s="198" customFormat="1" ht="62">
      <c r="A104" s="285">
        <v>21</v>
      </c>
      <c r="B104" s="312" t="s">
        <v>270</v>
      </c>
      <c r="C104" s="332" t="s">
        <v>7</v>
      </c>
      <c r="D104" s="280">
        <v>6</v>
      </c>
      <c r="E104" s="281"/>
      <c r="F104" s="282">
        <f>E104*D104</f>
        <v>0</v>
      </c>
    </row>
    <row r="105" spans="1:6" s="12" customFormat="1" ht="15.5">
      <c r="A105" s="285"/>
      <c r="B105" s="307"/>
      <c r="C105" s="332"/>
      <c r="D105" s="280"/>
      <c r="E105" s="281"/>
      <c r="F105" s="282"/>
    </row>
    <row r="106" spans="1:6" s="198" customFormat="1" ht="46.5">
      <c r="A106" s="285">
        <v>22</v>
      </c>
      <c r="B106" s="312" t="s">
        <v>271</v>
      </c>
      <c r="C106" s="332" t="s">
        <v>7</v>
      </c>
      <c r="D106" s="280">
        <v>6</v>
      </c>
      <c r="E106" s="281"/>
      <c r="F106" s="282">
        <f>E106*D106</f>
        <v>0</v>
      </c>
    </row>
    <row r="107" spans="1:6" s="198" customFormat="1" ht="15.5">
      <c r="A107" s="285"/>
      <c r="B107" s="312"/>
      <c r="C107" s="332"/>
      <c r="D107" s="280"/>
      <c r="E107" s="281"/>
      <c r="F107" s="282"/>
    </row>
    <row r="108" spans="1:6" s="198" customFormat="1" ht="15.5">
      <c r="A108" s="285">
        <v>23</v>
      </c>
      <c r="B108" s="333" t="s">
        <v>277</v>
      </c>
      <c r="C108" s="319" t="s">
        <v>342</v>
      </c>
      <c r="D108" s="280">
        <v>1240</v>
      </c>
      <c r="E108" s="281"/>
      <c r="F108" s="282">
        <f>E108*D108</f>
        <v>0</v>
      </c>
    </row>
    <row r="109" spans="1:6" s="12" customFormat="1" ht="15.5">
      <c r="A109" s="285"/>
      <c r="B109" s="307"/>
      <c r="C109" s="332"/>
      <c r="D109" s="280"/>
      <c r="E109" s="281"/>
      <c r="F109" s="282"/>
    </row>
    <row r="110" spans="1:6" s="12" customFormat="1" ht="15.5">
      <c r="A110" s="285"/>
      <c r="B110" s="306" t="s">
        <v>70</v>
      </c>
      <c r="C110" s="313" t="s">
        <v>10</v>
      </c>
      <c r="D110" s="280"/>
      <c r="E110" s="281"/>
      <c r="F110" s="282"/>
    </row>
    <row r="111" spans="1:6" s="12" customFormat="1" ht="15.5">
      <c r="A111" s="285"/>
      <c r="B111" s="307"/>
      <c r="C111" s="332"/>
      <c r="D111" s="280"/>
      <c r="E111" s="281"/>
      <c r="F111" s="282"/>
    </row>
    <row r="112" spans="1:6" s="12" customFormat="1" ht="15.5">
      <c r="A112" s="285">
        <v>24</v>
      </c>
      <c r="B112" s="307" t="s">
        <v>72</v>
      </c>
      <c r="C112" s="332" t="s">
        <v>6</v>
      </c>
      <c r="D112" s="280">
        <v>800</v>
      </c>
      <c r="E112" s="281"/>
      <c r="F112" s="282">
        <f>E112*D112</f>
        <v>0</v>
      </c>
    </row>
    <row r="113" spans="1:6" ht="15.5">
      <c r="A113" s="285"/>
      <c r="B113" s="326"/>
      <c r="C113" s="289"/>
      <c r="D113" s="280"/>
      <c r="E113" s="281"/>
      <c r="F113" s="282"/>
    </row>
    <row r="114" spans="1:6" ht="31">
      <c r="A114" s="285"/>
      <c r="B114" s="325" t="s">
        <v>240</v>
      </c>
      <c r="C114" s="289"/>
      <c r="D114" s="280"/>
      <c r="E114" s="281"/>
      <c r="F114" s="282"/>
    </row>
    <row r="115" spans="1:6" ht="15.5">
      <c r="A115" s="285"/>
      <c r="B115" s="326"/>
      <c r="C115" s="289"/>
      <c r="D115" s="280"/>
      <c r="E115" s="281"/>
      <c r="F115" s="282"/>
    </row>
    <row r="116" spans="1:6" ht="46.5">
      <c r="A116" s="285">
        <v>25</v>
      </c>
      <c r="B116" s="326" t="s">
        <v>267</v>
      </c>
      <c r="C116" s="289" t="s">
        <v>9</v>
      </c>
      <c r="D116" s="280">
        <v>1</v>
      </c>
      <c r="E116" s="281"/>
      <c r="F116" s="282">
        <f>E116*D116</f>
        <v>0</v>
      </c>
    </row>
    <row r="117" spans="1:6" ht="15.5">
      <c r="A117" s="285"/>
      <c r="B117" s="326"/>
      <c r="C117" s="289"/>
      <c r="D117" s="280"/>
      <c r="E117" s="281"/>
      <c r="F117" s="282"/>
    </row>
    <row r="118" spans="1:6" ht="15.5">
      <c r="A118" s="285"/>
      <c r="B118" s="306" t="s">
        <v>292</v>
      </c>
      <c r="C118" s="289"/>
      <c r="D118" s="280"/>
      <c r="E118" s="281"/>
      <c r="F118" s="282"/>
    </row>
    <row r="119" spans="1:6" ht="15.5">
      <c r="A119" s="285"/>
      <c r="B119" s="307"/>
      <c r="C119" s="289"/>
      <c r="D119" s="280"/>
      <c r="E119" s="281"/>
      <c r="F119" s="282"/>
    </row>
    <row r="120" spans="1:6" s="12" customFormat="1" ht="31">
      <c r="A120" s="285"/>
      <c r="B120" s="306" t="s">
        <v>293</v>
      </c>
      <c r="C120" s="284" t="s">
        <v>10</v>
      </c>
      <c r="D120" s="280"/>
      <c r="E120" s="281"/>
      <c r="F120" s="282"/>
    </row>
    <row r="121" spans="1:6" s="12" customFormat="1" ht="15.5">
      <c r="A121" s="285"/>
      <c r="B121" s="307"/>
      <c r="C121" s="332"/>
      <c r="D121" s="280"/>
      <c r="E121" s="281"/>
      <c r="F121" s="282"/>
    </row>
    <row r="122" spans="1:6" s="12" customFormat="1" ht="15.5">
      <c r="A122" s="285">
        <v>26</v>
      </c>
      <c r="B122" s="307" t="s">
        <v>276</v>
      </c>
      <c r="C122" s="332" t="s">
        <v>7</v>
      </c>
      <c r="D122" s="280">
        <f>17+9+9</f>
        <v>35</v>
      </c>
      <c r="E122" s="281"/>
      <c r="F122" s="282">
        <f>E122*D122</f>
        <v>0</v>
      </c>
    </row>
    <row r="123" spans="1:6" s="12" customFormat="1" ht="15.5">
      <c r="A123" s="285"/>
      <c r="B123" s="307"/>
      <c r="C123" s="332"/>
      <c r="D123" s="280"/>
      <c r="E123" s="281"/>
      <c r="F123" s="282"/>
    </row>
    <row r="124" spans="1:6" s="12" customFormat="1" ht="15.5">
      <c r="A124" s="285"/>
      <c r="B124" s="306" t="s">
        <v>272</v>
      </c>
      <c r="C124" s="313" t="s">
        <v>10</v>
      </c>
      <c r="D124" s="280"/>
      <c r="E124" s="281"/>
      <c r="F124" s="282"/>
    </row>
    <row r="125" spans="1:6" s="12" customFormat="1" ht="15.5">
      <c r="A125" s="285"/>
      <c r="B125" s="306"/>
      <c r="C125" s="313"/>
      <c r="D125" s="280"/>
      <c r="E125" s="281"/>
      <c r="F125" s="282"/>
    </row>
    <row r="126" spans="1:6" s="12" customFormat="1" ht="31">
      <c r="A126" s="285">
        <v>27</v>
      </c>
      <c r="B126" s="314" t="s">
        <v>290</v>
      </c>
      <c r="C126" s="315" t="s">
        <v>180</v>
      </c>
      <c r="D126" s="280">
        <v>140</v>
      </c>
      <c r="E126" s="281"/>
      <c r="F126" s="282">
        <f>E126*D126</f>
        <v>0</v>
      </c>
    </row>
    <row r="127" spans="1:6" s="12" customFormat="1" ht="15.5">
      <c r="A127" s="285"/>
      <c r="B127" s="307"/>
      <c r="C127" s="313"/>
      <c r="D127" s="280"/>
      <c r="E127" s="281"/>
      <c r="F127" s="282"/>
    </row>
    <row r="128" spans="1:6" s="12" customFormat="1" ht="46.5">
      <c r="A128" s="285"/>
      <c r="B128" s="306" t="s">
        <v>289</v>
      </c>
      <c r="C128" s="313" t="s">
        <v>10</v>
      </c>
      <c r="D128" s="280"/>
      <c r="E128" s="281"/>
      <c r="F128" s="282"/>
    </row>
    <row r="129" spans="1:6" s="12" customFormat="1" ht="15.5">
      <c r="A129" s="285"/>
      <c r="B129" s="307"/>
      <c r="C129" s="332"/>
      <c r="D129" s="280"/>
      <c r="E129" s="281"/>
      <c r="F129" s="282"/>
    </row>
    <row r="130" spans="1:6" s="12" customFormat="1" ht="31">
      <c r="A130" s="285">
        <v>28</v>
      </c>
      <c r="B130" s="307" t="s">
        <v>279</v>
      </c>
      <c r="C130" s="332" t="s">
        <v>7</v>
      </c>
      <c r="D130" s="280">
        <f>23+45+12</f>
        <v>80</v>
      </c>
      <c r="E130" s="281"/>
      <c r="F130" s="282">
        <f>E130*D130</f>
        <v>0</v>
      </c>
    </row>
    <row r="131" spans="1:6" s="12" customFormat="1" ht="15.5">
      <c r="A131" s="285"/>
      <c r="B131" s="307"/>
      <c r="C131" s="332"/>
      <c r="D131" s="280"/>
      <c r="E131" s="281"/>
      <c r="F131" s="282"/>
    </row>
    <row r="132" spans="1:6" s="12" customFormat="1" ht="46.5">
      <c r="A132" s="285">
        <v>29</v>
      </c>
      <c r="B132" s="307" t="s">
        <v>280</v>
      </c>
      <c r="C132" s="332" t="s">
        <v>7</v>
      </c>
      <c r="D132" s="280">
        <f>2+9+5</f>
        <v>16</v>
      </c>
      <c r="E132" s="281"/>
      <c r="F132" s="282">
        <f>E132*D132</f>
        <v>0</v>
      </c>
    </row>
    <row r="133" spans="1:6" s="12" customFormat="1" ht="15.5">
      <c r="A133" s="285"/>
      <c r="B133" s="307"/>
      <c r="C133" s="332"/>
      <c r="D133" s="280"/>
      <c r="E133" s="281"/>
      <c r="F133" s="282"/>
    </row>
    <row r="134" spans="1:6" s="12" customFormat="1" ht="31">
      <c r="A134" s="285">
        <v>30</v>
      </c>
      <c r="B134" s="307" t="s">
        <v>281</v>
      </c>
      <c r="C134" s="332" t="s">
        <v>7</v>
      </c>
      <c r="D134" s="280">
        <f>3</f>
        <v>3</v>
      </c>
      <c r="E134" s="281"/>
      <c r="F134" s="282">
        <f>E134*D134</f>
        <v>0</v>
      </c>
    </row>
    <row r="135" spans="1:6" s="12" customFormat="1" ht="15.5">
      <c r="A135" s="285"/>
      <c r="B135" s="307"/>
      <c r="C135" s="332"/>
      <c r="D135" s="280"/>
      <c r="E135" s="281"/>
      <c r="F135" s="282"/>
    </row>
    <row r="136" spans="1:6" s="12" customFormat="1" ht="31">
      <c r="A136" s="285">
        <v>31</v>
      </c>
      <c r="B136" s="307" t="s">
        <v>282</v>
      </c>
      <c r="C136" s="332" t="s">
        <v>7</v>
      </c>
      <c r="D136" s="280">
        <f>2</f>
        <v>2</v>
      </c>
      <c r="E136" s="281"/>
      <c r="F136" s="282">
        <f>E136*D136</f>
        <v>0</v>
      </c>
    </row>
    <row r="137" spans="1:6" s="12" customFormat="1" ht="15.5">
      <c r="A137" s="285"/>
      <c r="B137" s="307"/>
      <c r="C137" s="332"/>
      <c r="D137" s="280"/>
      <c r="E137" s="281"/>
      <c r="F137" s="282"/>
    </row>
    <row r="138" spans="1:6" s="12" customFormat="1" ht="31">
      <c r="A138" s="285">
        <v>32</v>
      </c>
      <c r="B138" s="307" t="s">
        <v>278</v>
      </c>
      <c r="C138" s="332" t="s">
        <v>7</v>
      </c>
      <c r="D138" s="280">
        <f>21+9+9</f>
        <v>39</v>
      </c>
      <c r="E138" s="281"/>
      <c r="F138" s="282">
        <f>E138*D138</f>
        <v>0</v>
      </c>
    </row>
    <row r="139" spans="1:6" s="12" customFormat="1" ht="15.5">
      <c r="A139" s="285"/>
      <c r="B139" s="307"/>
      <c r="C139" s="332"/>
      <c r="D139" s="280"/>
      <c r="E139" s="281"/>
      <c r="F139" s="282"/>
    </row>
    <row r="140" spans="1:6" s="12" customFormat="1" ht="15.5">
      <c r="A140" s="349"/>
      <c r="B140" s="306" t="s">
        <v>273</v>
      </c>
      <c r="C140" s="313" t="s">
        <v>10</v>
      </c>
      <c r="D140" s="280"/>
      <c r="E140" s="281"/>
      <c r="F140" s="282"/>
    </row>
    <row r="141" spans="1:6" s="12" customFormat="1" ht="15.5">
      <c r="A141" s="349"/>
      <c r="B141" s="307"/>
      <c r="C141" s="332"/>
      <c r="D141" s="280"/>
      <c r="E141" s="281"/>
      <c r="F141" s="282"/>
    </row>
    <row r="142" spans="1:6" ht="15.5">
      <c r="A142" s="347"/>
      <c r="B142" s="325" t="s">
        <v>274</v>
      </c>
      <c r="C142" s="284" t="s">
        <v>10</v>
      </c>
      <c r="D142" s="280"/>
      <c r="E142" s="281"/>
      <c r="F142" s="282"/>
    </row>
    <row r="143" spans="1:6" ht="15.5">
      <c r="A143" s="347"/>
      <c r="B143" s="326"/>
      <c r="C143" s="289"/>
      <c r="D143" s="280"/>
      <c r="E143" s="281"/>
      <c r="F143" s="282"/>
    </row>
    <row r="144" spans="1:6" ht="62">
      <c r="A144" s="347">
        <v>33</v>
      </c>
      <c r="B144" s="326" t="s">
        <v>283</v>
      </c>
      <c r="C144" s="289" t="s">
        <v>217</v>
      </c>
      <c r="D144" s="280">
        <v>1</v>
      </c>
      <c r="E144" s="281"/>
      <c r="F144" s="282">
        <f>E144*D144</f>
        <v>0</v>
      </c>
    </row>
    <row r="145" spans="1:6" ht="16" thickBot="1">
      <c r="A145" s="285"/>
      <c r="B145" s="325"/>
      <c r="C145" s="284"/>
      <c r="D145" s="280"/>
      <c r="E145" s="281"/>
      <c r="F145" s="282"/>
    </row>
    <row r="146" spans="1:6" s="213" customFormat="1" ht="26.5" customHeight="1" thickTop="1" thickBot="1">
      <c r="A146" s="301"/>
      <c r="B146" s="342" t="s">
        <v>341</v>
      </c>
      <c r="C146" s="302"/>
      <c r="D146" s="303"/>
      <c r="E146" s="304"/>
      <c r="F146" s="305">
        <f>SUM(F8:F145)</f>
        <v>0</v>
      </c>
    </row>
  </sheetData>
  <sheetProtection algorithmName="SHA-512" hashValue="aEOpGKdVF+z1F4iTqufg0OCt12x98agKx5QXBtihT8/bebnvlWFiCjY52V2Xv3IUcNmL9sbkJ+Yw1MeGamygJg==" saltValue="/TSXms5XGGDzRuvosX7oKQ==" spinCount="100000" sheet="1" formatColumns="0" formatRows="0"/>
  <mergeCells count="12">
    <mergeCell ref="F11:F13"/>
    <mergeCell ref="A11:A13"/>
    <mergeCell ref="A17:A18"/>
    <mergeCell ref="C17:C18"/>
    <mergeCell ref="D17:D18"/>
    <mergeCell ref="E17:E18"/>
    <mergeCell ref="F17:F18"/>
    <mergeCell ref="B11:B13"/>
    <mergeCell ref="B17:B18"/>
    <mergeCell ref="C11:C13"/>
    <mergeCell ref="D11:D13"/>
    <mergeCell ref="E11:E13"/>
  </mergeCells>
  <pageMargins left="0.7" right="0.7" top="0.75" bottom="0.75" header="0.3" footer="0.3"/>
  <pageSetup scale="61" orientation="portrait" r:id="rId1"/>
  <rowBreaks count="3" manualBreakCount="3">
    <brk id="25" max="5" man="1"/>
    <brk id="59" max="5" man="1"/>
    <brk id="12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22A2C-4B2D-44D9-B461-678E4DC3FAC3}">
  <dimension ref="A1:N77"/>
  <sheetViews>
    <sheetView view="pageBreakPreview" zoomScale="49" zoomScaleNormal="100" zoomScaleSheetLayoutView="90" workbookViewId="0">
      <selection activeCell="E23" sqref="E23"/>
    </sheetView>
  </sheetViews>
  <sheetFormatPr defaultColWidth="9.08984375" defaultRowHeight="15.5"/>
  <cols>
    <col min="1" max="1" width="8.6328125" style="260" customWidth="1"/>
    <col min="2" max="2" width="26.7265625" style="211" customWidth="1"/>
    <col min="3" max="3" width="75.90625" style="261" customWidth="1"/>
    <col min="4" max="4" width="9.36328125" style="211" customWidth="1"/>
    <col min="5" max="5" width="15.81640625" style="212" bestFit="1" customWidth="1"/>
    <col min="6" max="6" width="20.7265625" style="262" customWidth="1"/>
    <col min="7" max="7" width="29" style="263" bestFit="1" customWidth="1"/>
    <col min="8" max="8" width="11.1796875" style="201" bestFit="1" customWidth="1"/>
    <col min="9" max="16384" width="9.08984375" style="202"/>
  </cols>
  <sheetData>
    <row r="1" spans="1:8" ht="18.5">
      <c r="A1" s="220" t="s">
        <v>256</v>
      </c>
      <c r="B1" s="221"/>
      <c r="C1" s="222"/>
      <c r="D1" s="222"/>
      <c r="E1" s="222"/>
      <c r="F1" s="222"/>
      <c r="G1" s="223"/>
    </row>
    <row r="2" spans="1:8" ht="18.5">
      <c r="A2" s="224" t="s">
        <v>227</v>
      </c>
      <c r="B2" s="225"/>
      <c r="C2" s="226"/>
      <c r="D2" s="227"/>
      <c r="E2" s="227"/>
      <c r="F2" s="227"/>
      <c r="G2" s="228"/>
    </row>
    <row r="3" spans="1:8" ht="18.5">
      <c r="A3" s="343" t="s">
        <v>226</v>
      </c>
      <c r="B3" s="225"/>
      <c r="C3" s="227"/>
      <c r="D3" s="227"/>
      <c r="E3" s="227"/>
      <c r="F3" s="227"/>
      <c r="G3" s="228"/>
    </row>
    <row r="4" spans="1:8" ht="19" thickBot="1">
      <c r="A4" s="455" t="s">
        <v>232</v>
      </c>
      <c r="B4" s="456"/>
      <c r="C4" s="230"/>
      <c r="D4" s="230"/>
      <c r="E4" s="230"/>
      <c r="F4" s="230"/>
      <c r="G4" s="231"/>
    </row>
    <row r="5" spans="1:8" s="204" customFormat="1" ht="31" customHeight="1">
      <c r="A5" s="457" t="s">
        <v>316</v>
      </c>
      <c r="B5" s="459" t="s">
        <v>317</v>
      </c>
      <c r="C5" s="461" t="s">
        <v>294</v>
      </c>
      <c r="D5" s="459" t="s">
        <v>1</v>
      </c>
      <c r="E5" s="461" t="s">
        <v>74</v>
      </c>
      <c r="F5" s="449" t="s">
        <v>2</v>
      </c>
      <c r="G5" s="451" t="s">
        <v>318</v>
      </c>
      <c r="H5" s="203"/>
    </row>
    <row r="6" spans="1:8" s="204" customFormat="1" ht="9" customHeight="1">
      <c r="A6" s="458"/>
      <c r="B6" s="460"/>
      <c r="C6" s="462"/>
      <c r="D6" s="460"/>
      <c r="E6" s="462"/>
      <c r="F6" s="450"/>
      <c r="G6" s="452"/>
      <c r="H6" s="203"/>
    </row>
    <row r="7" spans="1:8" s="206" customFormat="1">
      <c r="A7" s="233" t="s">
        <v>10</v>
      </c>
      <c r="B7" s="234"/>
      <c r="C7" s="235"/>
      <c r="D7" s="234" t="s">
        <v>10</v>
      </c>
      <c r="E7" s="236"/>
      <c r="F7" s="237"/>
      <c r="G7" s="238" t="s">
        <v>193</v>
      </c>
      <c r="H7" s="205"/>
    </row>
    <row r="8" spans="1:8" s="206" customFormat="1">
      <c r="A8" s="233" t="s">
        <v>10</v>
      </c>
      <c r="B8" s="234" t="s">
        <v>319</v>
      </c>
      <c r="C8" s="235" t="s">
        <v>295</v>
      </c>
      <c r="D8" s="234" t="s">
        <v>10</v>
      </c>
      <c r="E8" s="236"/>
      <c r="F8" s="237"/>
      <c r="G8" s="238"/>
      <c r="H8" s="205"/>
    </row>
    <row r="9" spans="1:8" s="206" customFormat="1">
      <c r="A9" s="233"/>
      <c r="B9" s="234"/>
      <c r="C9" s="235"/>
      <c r="D9" s="234"/>
      <c r="E9" s="236"/>
      <c r="F9" s="237"/>
      <c r="G9" s="238"/>
      <c r="H9" s="205"/>
    </row>
    <row r="10" spans="1:8" s="206" customFormat="1" ht="17.25" customHeight="1">
      <c r="A10" s="233"/>
      <c r="B10" s="239" t="s">
        <v>320</v>
      </c>
      <c r="C10" s="235" t="s">
        <v>321</v>
      </c>
      <c r="D10" s="234"/>
      <c r="E10" s="236"/>
      <c r="F10" s="237"/>
      <c r="G10" s="232"/>
      <c r="H10" s="205"/>
    </row>
    <row r="11" spans="1:8">
      <c r="A11" s="240"/>
      <c r="B11" s="239"/>
      <c r="C11" s="241"/>
      <c r="D11" s="239"/>
      <c r="E11" s="242"/>
      <c r="F11" s="243"/>
      <c r="G11" s="232"/>
    </row>
    <row r="12" spans="1:8">
      <c r="A12" s="334">
        <f>IF(D12&lt;&gt;"",MAX($A$11:A11)+1,"")</f>
        <v>1</v>
      </c>
      <c r="B12" s="239" t="s">
        <v>322</v>
      </c>
      <c r="C12" s="241" t="s">
        <v>296</v>
      </c>
      <c r="D12" s="239" t="s">
        <v>217</v>
      </c>
      <c r="E12" s="242">
        <v>1</v>
      </c>
      <c r="F12" s="243"/>
      <c r="G12" s="232">
        <f>E12*F12</f>
        <v>0</v>
      </c>
    </row>
    <row r="13" spans="1:8">
      <c r="A13" s="344" t="str">
        <f>IF(D13&lt;&gt;"",MAX($A$11:A12)+1,"")</f>
        <v/>
      </c>
      <c r="B13" s="239"/>
      <c r="C13" s="241"/>
      <c r="D13" s="239"/>
      <c r="E13" s="242"/>
      <c r="F13" s="243"/>
      <c r="G13" s="232"/>
    </row>
    <row r="14" spans="1:8">
      <c r="A14" s="344" t="str">
        <f>IF(D14&lt;&gt;"",MAX($A$11:A13)+1,"")</f>
        <v/>
      </c>
      <c r="B14" s="239" t="s">
        <v>245</v>
      </c>
      <c r="C14" s="235" t="s">
        <v>297</v>
      </c>
      <c r="D14" s="239"/>
      <c r="E14" s="242"/>
      <c r="F14" s="243"/>
      <c r="G14" s="232"/>
    </row>
    <row r="15" spans="1:8">
      <c r="A15" s="345" t="str">
        <f>IF(D15&lt;&gt;"",MAX($A$11:A14)+1,"")</f>
        <v/>
      </c>
      <c r="B15" s="239" t="s">
        <v>323</v>
      </c>
      <c r="C15" s="235" t="s">
        <v>324</v>
      </c>
      <c r="D15" s="239"/>
      <c r="E15" s="242"/>
      <c r="F15" s="243"/>
      <c r="G15" s="232"/>
    </row>
    <row r="16" spans="1:8">
      <c r="A16" s="334" t="str">
        <f>IF(D16&lt;&gt;"",MAX($A$11:A15)+1,"")</f>
        <v/>
      </c>
      <c r="B16" s="239"/>
      <c r="C16" s="235"/>
      <c r="D16" s="239"/>
      <c r="E16" s="242"/>
      <c r="F16" s="243"/>
      <c r="G16" s="232"/>
    </row>
    <row r="17" spans="1:14">
      <c r="A17" s="345">
        <f>IF(D17&lt;&gt;"",MAX($A$11:A16)+1,"")</f>
        <v>2</v>
      </c>
      <c r="B17" s="247" t="s">
        <v>246</v>
      </c>
      <c r="C17" s="241" t="s">
        <v>218</v>
      </c>
      <c r="D17" s="239" t="s">
        <v>217</v>
      </c>
      <c r="E17" s="242">
        <v>1</v>
      </c>
      <c r="F17" s="243"/>
      <c r="G17" s="232">
        <f>E17*F17</f>
        <v>0</v>
      </c>
    </row>
    <row r="18" spans="1:14">
      <c r="A18" s="334" t="str">
        <f>IF(D18&lt;&gt;"",MAX($A$11:A17)+1,"")</f>
        <v/>
      </c>
      <c r="B18" s="247"/>
      <c r="C18" s="241"/>
      <c r="D18" s="239"/>
      <c r="E18" s="242"/>
      <c r="F18" s="243"/>
      <c r="G18" s="232"/>
    </row>
    <row r="19" spans="1:14">
      <c r="A19" s="345" t="str">
        <f>IF(D19&lt;&gt;"",MAX($A$11:A18)+1,"")</f>
        <v/>
      </c>
      <c r="B19" s="247" t="s">
        <v>247</v>
      </c>
      <c r="C19" s="235" t="s">
        <v>298</v>
      </c>
      <c r="D19" s="239"/>
      <c r="E19" s="242"/>
      <c r="F19" s="243"/>
      <c r="G19" s="232"/>
    </row>
    <row r="20" spans="1:14">
      <c r="A20" s="345" t="str">
        <f>IF(D20&lt;&gt;"",MAX($A$11:A19)+1,"")</f>
        <v/>
      </c>
      <c r="B20" s="239"/>
      <c r="C20" s="241"/>
      <c r="D20" s="239"/>
      <c r="E20" s="242"/>
      <c r="F20" s="243"/>
      <c r="G20" s="232"/>
      <c r="N20" s="207"/>
    </row>
    <row r="21" spans="1:14">
      <c r="A21" s="334">
        <f>IF(D21&lt;&gt;"",MAX($A$11:A20)+1,"")</f>
        <v>3</v>
      </c>
      <c r="B21" s="247" t="s">
        <v>248</v>
      </c>
      <c r="C21" s="248" t="s">
        <v>299</v>
      </c>
      <c r="D21" s="239" t="s">
        <v>217</v>
      </c>
      <c r="E21" s="242">
        <v>1</v>
      </c>
      <c r="F21" s="243"/>
      <c r="G21" s="232">
        <f>E21*F21</f>
        <v>0</v>
      </c>
    </row>
    <row r="22" spans="1:14">
      <c r="A22" s="345" t="str">
        <f>IF(D22&lt;&gt;"",MAX($A$11:A21)+1,"")</f>
        <v/>
      </c>
      <c r="B22" s="239"/>
      <c r="C22" s="241"/>
      <c r="D22" s="239"/>
      <c r="E22" s="242"/>
      <c r="F22" s="243"/>
      <c r="G22" s="232"/>
    </row>
    <row r="23" spans="1:14">
      <c r="A23" s="345">
        <f>IF(D23&lt;&gt;"",MAX($A$11:A22)+1,"")</f>
        <v>4</v>
      </c>
      <c r="B23" s="247" t="s">
        <v>249</v>
      </c>
      <c r="C23" s="241" t="s">
        <v>219</v>
      </c>
      <c r="D23" s="239" t="s">
        <v>217</v>
      </c>
      <c r="E23" s="242">
        <v>1</v>
      </c>
      <c r="F23" s="243"/>
      <c r="G23" s="232">
        <f>E23*F23</f>
        <v>0</v>
      </c>
    </row>
    <row r="24" spans="1:14">
      <c r="A24" s="345" t="str">
        <f>IF(D24&lt;&gt;"",MAX($A$11:A23)+1,"")</f>
        <v/>
      </c>
      <c r="B24" s="239"/>
      <c r="C24" s="241"/>
      <c r="D24" s="239"/>
      <c r="E24" s="242"/>
      <c r="F24" s="243"/>
      <c r="G24" s="232"/>
    </row>
    <row r="25" spans="1:14" ht="31">
      <c r="A25" s="345">
        <f>IF(D25&lt;&gt;"",MAX($A$11:A24)+1,"")</f>
        <v>5</v>
      </c>
      <c r="B25" s="247" t="s">
        <v>250</v>
      </c>
      <c r="C25" s="241" t="s">
        <v>220</v>
      </c>
      <c r="D25" s="239" t="s">
        <v>217</v>
      </c>
      <c r="E25" s="242">
        <v>1</v>
      </c>
      <c r="F25" s="243"/>
      <c r="G25" s="232">
        <f>E25*F25</f>
        <v>0</v>
      </c>
    </row>
    <row r="26" spans="1:14">
      <c r="A26" s="345" t="str">
        <f>IF(D26&lt;&gt;"",MAX($A$11:A25)+1,"")</f>
        <v/>
      </c>
      <c r="B26" s="247"/>
      <c r="C26" s="241"/>
      <c r="D26" s="239"/>
      <c r="E26" s="242"/>
      <c r="F26" s="243"/>
      <c r="G26" s="232"/>
    </row>
    <row r="27" spans="1:14">
      <c r="A27" s="345">
        <f>IF(D27&lt;&gt;"",MAX($A$11:A26)+1,"")</f>
        <v>6</v>
      </c>
      <c r="B27" s="247" t="s">
        <v>251</v>
      </c>
      <c r="C27" s="241" t="s">
        <v>300</v>
      </c>
      <c r="D27" s="239" t="s">
        <v>217</v>
      </c>
      <c r="E27" s="242">
        <v>1</v>
      </c>
      <c r="F27" s="243"/>
      <c r="G27" s="232">
        <f>E27*F27</f>
        <v>0</v>
      </c>
    </row>
    <row r="28" spans="1:14">
      <c r="A28" s="345" t="str">
        <f>IF(D28&lt;&gt;"",MAX($A$11:A27)+1,"")</f>
        <v/>
      </c>
      <c r="B28" s="239"/>
      <c r="C28" s="241"/>
      <c r="D28" s="239"/>
      <c r="E28" s="242"/>
      <c r="F28" s="243"/>
      <c r="G28" s="232"/>
    </row>
    <row r="29" spans="1:14" ht="61" customHeight="1">
      <c r="A29" s="345">
        <f>IF(D29&lt;&gt;"",MAX($A$11:A28)+1,"")</f>
        <v>7</v>
      </c>
      <c r="B29" s="247" t="s">
        <v>252</v>
      </c>
      <c r="C29" s="241" t="s">
        <v>301</v>
      </c>
      <c r="D29" s="239" t="s">
        <v>217</v>
      </c>
      <c r="E29" s="242">
        <v>1</v>
      </c>
      <c r="F29" s="243"/>
      <c r="G29" s="232">
        <f>E29*F29</f>
        <v>0</v>
      </c>
    </row>
    <row r="30" spans="1:14">
      <c r="A30" s="345" t="str">
        <f>IF(D30&lt;&gt;"",MAX($A$11:A29)+1,"")</f>
        <v/>
      </c>
      <c r="B30" s="247"/>
      <c r="C30" s="241"/>
      <c r="D30" s="239"/>
      <c r="E30" s="242"/>
      <c r="F30" s="243"/>
      <c r="G30" s="232"/>
    </row>
    <row r="31" spans="1:14">
      <c r="A31" s="345">
        <f>IF(D31&lt;&gt;"",MAX($A$11:A30)+1,"")</f>
        <v>8</v>
      </c>
      <c r="B31" s="239" t="s">
        <v>325</v>
      </c>
      <c r="C31" s="241" t="s">
        <v>302</v>
      </c>
      <c r="D31" s="239" t="s">
        <v>217</v>
      </c>
      <c r="E31" s="242">
        <v>1</v>
      </c>
      <c r="F31" s="243"/>
      <c r="G31" s="232">
        <f>E31*F31</f>
        <v>0</v>
      </c>
    </row>
    <row r="32" spans="1:14">
      <c r="A32" s="334" t="str">
        <f>IF(D32&lt;&gt;"",MAX($A$11:A31)+1,"")</f>
        <v/>
      </c>
      <c r="B32" s="239"/>
      <c r="C32" s="241"/>
      <c r="D32" s="239"/>
      <c r="E32" s="242"/>
      <c r="F32" s="243"/>
      <c r="G32" s="232"/>
    </row>
    <row r="33" spans="1:8" ht="31">
      <c r="A33" s="345">
        <f>IF(D33&lt;&gt;"",MAX($A$11:A32)+1,"")</f>
        <v>9</v>
      </c>
      <c r="B33" s="239"/>
      <c r="C33" s="249" t="s">
        <v>326</v>
      </c>
      <c r="D33" s="239" t="s">
        <v>217</v>
      </c>
      <c r="E33" s="242">
        <v>1</v>
      </c>
      <c r="F33" s="243"/>
      <c r="G33" s="232">
        <f>E33*F33</f>
        <v>0</v>
      </c>
    </row>
    <row r="34" spans="1:8" s="206" customFormat="1">
      <c r="A34" s="345" t="str">
        <f>IF(D34&lt;&gt;"",MAX($A$11:A33)+1,"")</f>
        <v/>
      </c>
      <c r="B34" s="239"/>
      <c r="C34" s="241"/>
      <c r="D34" s="239"/>
      <c r="E34" s="242"/>
      <c r="F34" s="243"/>
      <c r="G34" s="232"/>
      <c r="H34" s="205"/>
    </row>
    <row r="35" spans="1:8" s="206" customFormat="1">
      <c r="A35" s="345" t="str">
        <f>IF(D35&lt;&gt;"",MAX($A$11:A34)+1,"")</f>
        <v/>
      </c>
      <c r="B35" s="239" t="s">
        <v>327</v>
      </c>
      <c r="C35" s="235" t="s">
        <v>303</v>
      </c>
      <c r="D35" s="234" t="s">
        <v>10</v>
      </c>
      <c r="E35" s="236"/>
      <c r="F35" s="237"/>
      <c r="G35" s="232"/>
      <c r="H35" s="205"/>
    </row>
    <row r="36" spans="1:8" s="206" customFormat="1">
      <c r="A36" s="345" t="str">
        <f>IF(D36&lt;&gt;"",MAX($A$11:A35)+1,"")</f>
        <v/>
      </c>
      <c r="B36" s="239"/>
      <c r="C36" s="235"/>
      <c r="D36" s="234"/>
      <c r="E36" s="236"/>
      <c r="F36" s="237"/>
      <c r="G36" s="232"/>
      <c r="H36" s="205"/>
    </row>
    <row r="37" spans="1:8">
      <c r="A37" s="346">
        <f>IF(D37&lt;&gt;"",MAX($A$11:A36)+1,"")</f>
        <v>10</v>
      </c>
      <c r="B37" s="239" t="s">
        <v>328</v>
      </c>
      <c r="C37" s="241" t="s">
        <v>296</v>
      </c>
      <c r="D37" s="239" t="s">
        <v>217</v>
      </c>
      <c r="E37" s="242">
        <v>1</v>
      </c>
      <c r="F37" s="243"/>
      <c r="G37" s="232">
        <f>E37*F37</f>
        <v>0</v>
      </c>
    </row>
    <row r="38" spans="1:8" s="206" customFormat="1">
      <c r="A38" s="346" t="str">
        <f>IF(D38&lt;&gt;"",MAX($A$11:A37)+1,"")</f>
        <v/>
      </c>
      <c r="B38" s="239"/>
      <c r="C38" s="235"/>
      <c r="D38" s="234"/>
      <c r="E38" s="236"/>
      <c r="F38" s="237"/>
      <c r="G38" s="232"/>
      <c r="H38" s="205"/>
    </row>
    <row r="39" spans="1:8" ht="32" customHeight="1">
      <c r="A39" s="334" t="str">
        <f>IF(D39&lt;&gt;"",MAX($A$11:A38)+1,"")</f>
        <v/>
      </c>
      <c r="B39" s="239" t="s">
        <v>329</v>
      </c>
      <c r="C39" s="235" t="s">
        <v>330</v>
      </c>
      <c r="D39" s="239"/>
      <c r="E39" s="242"/>
      <c r="F39" s="243"/>
      <c r="G39" s="232"/>
    </row>
    <row r="40" spans="1:8">
      <c r="A40" s="345" t="str">
        <f>IF(D40&lt;&gt;"",MAX($A$11:A39)+1,"")</f>
        <v/>
      </c>
      <c r="B40" s="239" t="s">
        <v>331</v>
      </c>
      <c r="C40" s="235" t="s">
        <v>324</v>
      </c>
      <c r="D40" s="239"/>
      <c r="E40" s="242"/>
      <c r="F40" s="243"/>
      <c r="G40" s="232"/>
    </row>
    <row r="41" spans="1:8">
      <c r="A41" s="345" t="str">
        <f>IF(D41&lt;&gt;"",MAX($A$11:A40)+1,"")</f>
        <v/>
      </c>
      <c r="B41" s="239"/>
      <c r="C41" s="235"/>
      <c r="D41" s="239"/>
      <c r="E41" s="242"/>
      <c r="F41" s="243"/>
      <c r="G41" s="232"/>
    </row>
    <row r="42" spans="1:8" ht="31">
      <c r="A42" s="345">
        <f>IF(D42&lt;&gt;"",MAX($A$11:A41)+1,"")</f>
        <v>11</v>
      </c>
      <c r="B42" s="239" t="s">
        <v>332</v>
      </c>
      <c r="C42" s="241" t="s">
        <v>333</v>
      </c>
      <c r="D42" s="239" t="s">
        <v>217</v>
      </c>
      <c r="E42" s="242">
        <v>1</v>
      </c>
      <c r="F42" s="243"/>
      <c r="G42" s="232">
        <f>E42*F42</f>
        <v>0</v>
      </c>
      <c r="H42" s="208"/>
    </row>
    <row r="43" spans="1:8">
      <c r="A43" s="345" t="str">
        <f>IF(D43&lt;&gt;"",MAX($A$11:A42)+1,"")</f>
        <v/>
      </c>
      <c r="B43" s="239"/>
      <c r="C43" s="241"/>
      <c r="D43" s="239"/>
      <c r="E43" s="242"/>
      <c r="F43" s="243"/>
      <c r="G43" s="232"/>
    </row>
    <row r="44" spans="1:8">
      <c r="A44" s="345">
        <f>IF(D44&lt;&gt;"",MAX($A$11:A43)+1,"")</f>
        <v>12</v>
      </c>
      <c r="B44" s="247" t="s">
        <v>253</v>
      </c>
      <c r="C44" s="241" t="s">
        <v>219</v>
      </c>
      <c r="D44" s="239" t="s">
        <v>217</v>
      </c>
      <c r="E44" s="242">
        <v>1</v>
      </c>
      <c r="F44" s="243"/>
      <c r="G44" s="232">
        <f>E44*F44</f>
        <v>0</v>
      </c>
      <c r="H44" s="208"/>
    </row>
    <row r="45" spans="1:8">
      <c r="A45" s="345" t="str">
        <f>IF(D45&lt;&gt;"",MAX($A$11:A44)+1,"")</f>
        <v/>
      </c>
      <c r="B45" s="239"/>
      <c r="C45" s="241"/>
      <c r="D45" s="239"/>
      <c r="E45" s="242"/>
      <c r="F45" s="243"/>
      <c r="G45" s="232"/>
    </row>
    <row r="46" spans="1:8" ht="28.5" customHeight="1">
      <c r="A46" s="334">
        <f>IF(D46&lt;&gt;"",MAX($A$11:A45)+1,"")</f>
        <v>13</v>
      </c>
      <c r="B46" s="247" t="s">
        <v>254</v>
      </c>
      <c r="C46" s="241" t="s">
        <v>220</v>
      </c>
      <c r="D46" s="239" t="s">
        <v>217</v>
      </c>
      <c r="E46" s="242">
        <v>1</v>
      </c>
      <c r="F46" s="243"/>
      <c r="G46" s="232">
        <f>E46*F46</f>
        <v>0</v>
      </c>
      <c r="H46" s="208"/>
    </row>
    <row r="47" spans="1:8">
      <c r="A47" s="345" t="str">
        <f>IF(D47&lt;&gt;"",MAX($A$11:A46)+1,"")</f>
        <v/>
      </c>
      <c r="B47" s="239"/>
      <c r="C47" s="241"/>
      <c r="D47" s="239"/>
      <c r="E47" s="242"/>
      <c r="F47" s="243"/>
      <c r="G47" s="232"/>
    </row>
    <row r="48" spans="1:8">
      <c r="A48" s="334">
        <f>IF(D48&lt;&gt;"",MAX($A$11:A47)+1,"")</f>
        <v>14</v>
      </c>
      <c r="B48" s="247" t="s">
        <v>255</v>
      </c>
      <c r="C48" s="241" t="s">
        <v>300</v>
      </c>
      <c r="D48" s="239" t="s">
        <v>217</v>
      </c>
      <c r="E48" s="242">
        <v>1</v>
      </c>
      <c r="F48" s="243"/>
      <c r="G48" s="232">
        <f>E48*F48</f>
        <v>0</v>
      </c>
      <c r="H48" s="208"/>
    </row>
    <row r="49" spans="1:14" s="201" customFormat="1">
      <c r="A49" s="345" t="str">
        <f>IF(D49&lt;&gt;"",MAX($A$11:A48)+1,"")</f>
        <v/>
      </c>
      <c r="B49" s="239"/>
      <c r="C49" s="241"/>
      <c r="D49" s="239"/>
      <c r="E49" s="242"/>
      <c r="F49" s="243"/>
      <c r="G49" s="232"/>
      <c r="I49" s="202"/>
      <c r="J49" s="202"/>
      <c r="K49" s="202"/>
      <c r="L49" s="202"/>
      <c r="M49" s="202"/>
      <c r="N49" s="202"/>
    </row>
    <row r="50" spans="1:14" s="201" customFormat="1">
      <c r="A50" s="346">
        <f>IF(D50&lt;&gt;"",MAX($A$11:A49)+1,"")</f>
        <v>15</v>
      </c>
      <c r="B50" s="239" t="s">
        <v>334</v>
      </c>
      <c r="C50" s="241" t="s">
        <v>335</v>
      </c>
      <c r="D50" s="239" t="s">
        <v>217</v>
      </c>
      <c r="E50" s="242">
        <v>1</v>
      </c>
      <c r="F50" s="243"/>
      <c r="G50" s="232">
        <f>E50*F50</f>
        <v>0</v>
      </c>
      <c r="H50" s="208"/>
      <c r="I50" s="202"/>
      <c r="J50" s="202"/>
      <c r="K50" s="202"/>
      <c r="L50" s="202"/>
      <c r="M50" s="202"/>
      <c r="N50" s="202"/>
    </row>
    <row r="51" spans="1:14" s="201" customFormat="1">
      <c r="A51" s="334" t="str">
        <f>IF(D51&lt;&gt;"",MAX($A$11:A50)+1,"")</f>
        <v/>
      </c>
      <c r="B51" s="239"/>
      <c r="C51" s="241"/>
      <c r="D51" s="239"/>
      <c r="E51" s="242"/>
      <c r="F51" s="243"/>
      <c r="G51" s="232"/>
      <c r="I51" s="202"/>
      <c r="J51" s="202"/>
      <c r="K51" s="202"/>
      <c r="L51" s="202"/>
      <c r="M51" s="202"/>
      <c r="N51" s="202"/>
    </row>
    <row r="52" spans="1:14" s="201" customFormat="1">
      <c r="A52" s="345">
        <f>IF(D52&lt;&gt;"",MAX($A$11:A51)+1,"")</f>
        <v>16</v>
      </c>
      <c r="B52" s="239" t="s">
        <v>336</v>
      </c>
      <c r="C52" s="241" t="s">
        <v>304</v>
      </c>
      <c r="D52" s="239" t="s">
        <v>217</v>
      </c>
      <c r="E52" s="242">
        <v>1</v>
      </c>
      <c r="F52" s="243"/>
      <c r="G52" s="232">
        <f>E52*F52</f>
        <v>0</v>
      </c>
      <c r="H52" s="208"/>
      <c r="I52" s="202"/>
      <c r="J52" s="202"/>
      <c r="K52" s="202"/>
      <c r="L52" s="202"/>
      <c r="M52" s="202"/>
      <c r="N52" s="202"/>
    </row>
    <row r="53" spans="1:14" s="201" customFormat="1">
      <c r="A53" s="345" t="str">
        <f>IF(D53&lt;&gt;"",MAX($A$11:A52)+1,"")</f>
        <v/>
      </c>
      <c r="B53" s="239"/>
      <c r="C53" s="251"/>
      <c r="D53" s="247"/>
      <c r="E53" s="242"/>
      <c r="F53" s="243"/>
      <c r="G53" s="232"/>
      <c r="H53" s="208"/>
      <c r="I53" s="202"/>
      <c r="J53" s="202"/>
      <c r="K53" s="202"/>
      <c r="L53" s="202"/>
      <c r="M53" s="202"/>
      <c r="N53" s="202"/>
    </row>
    <row r="54" spans="1:14" s="201" customFormat="1" ht="31">
      <c r="A54" s="345">
        <f>IF(D54&lt;&gt;"",MAX($A$11:A53)+1,"")</f>
        <v>17</v>
      </c>
      <c r="B54" s="239"/>
      <c r="C54" s="249" t="s">
        <v>166</v>
      </c>
      <c r="D54" s="239" t="s">
        <v>217</v>
      </c>
      <c r="E54" s="242">
        <v>1</v>
      </c>
      <c r="F54" s="243"/>
      <c r="G54" s="232">
        <f>E54*F54</f>
        <v>0</v>
      </c>
      <c r="H54" s="208"/>
      <c r="I54" s="202"/>
      <c r="J54" s="202"/>
      <c r="K54" s="202"/>
      <c r="L54" s="202"/>
      <c r="M54" s="202"/>
      <c r="N54" s="202"/>
    </row>
    <row r="55" spans="1:14" s="201" customFormat="1">
      <c r="A55" s="345" t="str">
        <f>IF(D55&lt;&gt;"",MAX($A$11:A54)+1,"")</f>
        <v/>
      </c>
      <c r="B55" s="239"/>
      <c r="C55" s="251"/>
      <c r="D55" s="247"/>
      <c r="E55" s="242"/>
      <c r="F55" s="243"/>
      <c r="G55" s="232"/>
      <c r="H55" s="208"/>
      <c r="I55" s="202"/>
      <c r="J55" s="202"/>
      <c r="K55" s="202"/>
      <c r="L55" s="202"/>
      <c r="M55" s="202"/>
      <c r="N55" s="202"/>
    </row>
    <row r="56" spans="1:14" s="201" customFormat="1" ht="31">
      <c r="A56" s="345">
        <f>IF(D56&lt;&gt;"",MAX($A$11:A55)+1,"")</f>
        <v>18</v>
      </c>
      <c r="B56" s="239"/>
      <c r="C56" s="252" t="s">
        <v>305</v>
      </c>
      <c r="D56" s="247" t="s">
        <v>7</v>
      </c>
      <c r="E56" s="242">
        <v>1</v>
      </c>
      <c r="F56" s="243"/>
      <c r="G56" s="232">
        <f>E56*F56</f>
        <v>0</v>
      </c>
      <c r="H56" s="208"/>
      <c r="I56" s="202"/>
      <c r="J56" s="202"/>
      <c r="K56" s="202"/>
      <c r="L56" s="202"/>
      <c r="M56" s="202"/>
      <c r="N56" s="202"/>
    </row>
    <row r="57" spans="1:14" s="201" customFormat="1">
      <c r="A57" s="346" t="str">
        <f>IF(D57&lt;&gt;"",MAX($A$11:A56)+1,"")</f>
        <v/>
      </c>
      <c r="B57" s="239"/>
      <c r="C57" s="253"/>
      <c r="D57" s="247"/>
      <c r="E57" s="242"/>
      <c r="F57" s="243"/>
      <c r="G57" s="232"/>
      <c r="H57" s="208"/>
      <c r="I57" s="202"/>
      <c r="J57" s="202"/>
      <c r="K57" s="202"/>
      <c r="L57" s="202"/>
      <c r="M57" s="202"/>
      <c r="N57" s="202"/>
    </row>
    <row r="58" spans="1:14" s="201" customFormat="1">
      <c r="A58" s="346" t="str">
        <f>IF(D58&lt;&gt;"",MAX($A$11:A57)+1,"")</f>
        <v/>
      </c>
      <c r="B58" s="239"/>
      <c r="C58" s="254" t="s">
        <v>337</v>
      </c>
      <c r="D58" s="247"/>
      <c r="E58" s="242"/>
      <c r="F58" s="243"/>
      <c r="G58" s="232"/>
      <c r="H58" s="208"/>
      <c r="I58" s="202"/>
      <c r="J58" s="202"/>
      <c r="K58" s="202"/>
      <c r="L58" s="202"/>
      <c r="M58" s="202"/>
      <c r="N58" s="202"/>
    </row>
    <row r="59" spans="1:14" s="201" customFormat="1">
      <c r="A59" s="334" t="str">
        <f>IF(D59&lt;&gt;"",MAX($A$11:A58)+1,"")</f>
        <v/>
      </c>
      <c r="B59" s="239"/>
      <c r="C59" s="253"/>
      <c r="D59" s="247"/>
      <c r="E59" s="242"/>
      <c r="F59" s="243"/>
      <c r="G59" s="232"/>
      <c r="H59" s="208"/>
      <c r="I59" s="202"/>
      <c r="J59" s="202"/>
      <c r="K59" s="202"/>
      <c r="L59" s="202"/>
      <c r="M59" s="202"/>
      <c r="N59" s="202"/>
    </row>
    <row r="60" spans="1:14" s="201" customFormat="1" ht="31">
      <c r="A60" s="345">
        <f>IF(D60&lt;&gt;"",MAX($A$11:A59)+1,"")</f>
        <v>19</v>
      </c>
      <c r="B60" s="239"/>
      <c r="C60" s="253" t="s">
        <v>338</v>
      </c>
      <c r="D60" s="247" t="s">
        <v>217</v>
      </c>
      <c r="E60" s="242">
        <v>1</v>
      </c>
      <c r="F60" s="243"/>
      <c r="G60" s="232">
        <v>0</v>
      </c>
      <c r="H60" s="208"/>
      <c r="I60" s="202"/>
      <c r="J60" s="202"/>
      <c r="K60" s="202"/>
      <c r="L60" s="202"/>
      <c r="M60" s="202"/>
      <c r="N60" s="202"/>
    </row>
    <row r="61" spans="1:14" s="201" customFormat="1">
      <c r="A61" s="334" t="str">
        <f>IF(D61&lt;&gt;"",MAX($A$11:A60)+1,"")</f>
        <v/>
      </c>
      <c r="B61" s="239"/>
      <c r="C61" s="253"/>
      <c r="D61" s="247"/>
      <c r="E61" s="242"/>
      <c r="F61" s="243"/>
      <c r="G61" s="232"/>
      <c r="H61" s="208"/>
      <c r="I61" s="202"/>
      <c r="J61" s="202"/>
      <c r="K61" s="202"/>
      <c r="L61" s="202"/>
      <c r="M61" s="202"/>
      <c r="N61" s="202"/>
    </row>
    <row r="62" spans="1:14" s="201" customFormat="1" ht="46.5">
      <c r="A62" s="345">
        <f>IF(D62&lt;&gt;"",MAX($A$11:A61)+1,"")</f>
        <v>20</v>
      </c>
      <c r="B62" s="239"/>
      <c r="C62" s="253" t="s">
        <v>339</v>
      </c>
      <c r="D62" s="247" t="s">
        <v>217</v>
      </c>
      <c r="E62" s="242">
        <v>1</v>
      </c>
      <c r="F62" s="243"/>
      <c r="G62" s="232">
        <v>0</v>
      </c>
      <c r="H62" s="208"/>
      <c r="I62" s="202"/>
      <c r="J62" s="202"/>
      <c r="K62" s="202"/>
      <c r="L62" s="202"/>
      <c r="M62" s="202"/>
      <c r="N62" s="202"/>
    </row>
    <row r="63" spans="1:14" s="201" customFormat="1">
      <c r="A63" s="334" t="str">
        <f>IF(D63&lt;&gt;"",MAX($A$11:A62)+1,"")</f>
        <v/>
      </c>
      <c r="B63" s="239"/>
      <c r="C63" s="253"/>
      <c r="D63" s="247"/>
      <c r="E63" s="242"/>
      <c r="F63" s="243"/>
      <c r="G63" s="232"/>
      <c r="H63" s="208"/>
      <c r="I63" s="202"/>
      <c r="J63" s="202"/>
      <c r="K63" s="202"/>
      <c r="L63" s="202"/>
      <c r="M63" s="202"/>
      <c r="N63" s="202"/>
    </row>
    <row r="64" spans="1:14" s="201" customFormat="1" ht="54" customHeight="1">
      <c r="A64" s="345">
        <f>IF(D64&lt;&gt;"",MAX($A$11:A63)+1,"")</f>
        <v>21</v>
      </c>
      <c r="B64" s="239"/>
      <c r="C64" s="253" t="s">
        <v>340</v>
      </c>
      <c r="D64" s="247" t="s">
        <v>217</v>
      </c>
      <c r="E64" s="242">
        <v>1</v>
      </c>
      <c r="F64" s="243"/>
      <c r="G64" s="232">
        <v>0</v>
      </c>
      <c r="H64" s="208"/>
      <c r="I64" s="202"/>
      <c r="J64" s="202"/>
      <c r="K64" s="202"/>
      <c r="L64" s="202"/>
      <c r="M64" s="202"/>
      <c r="N64" s="202"/>
    </row>
    <row r="65" spans="1:14" s="201" customFormat="1">
      <c r="A65" s="345" t="str">
        <f>IF(D65&lt;&gt;"",MAX($A$11:A64)+1,"")</f>
        <v/>
      </c>
      <c r="B65" s="239"/>
      <c r="C65" s="253"/>
      <c r="D65" s="247"/>
      <c r="E65" s="242"/>
      <c r="F65" s="243"/>
      <c r="G65" s="232"/>
      <c r="H65" s="208"/>
      <c r="I65" s="202"/>
      <c r="J65" s="202"/>
      <c r="K65" s="202"/>
      <c r="L65" s="202"/>
      <c r="M65" s="202"/>
      <c r="N65" s="202"/>
    </row>
    <row r="66" spans="1:14" s="201" customFormat="1">
      <c r="A66" s="346">
        <f>IF(D66&lt;&gt;"",MAX($A$11:A65)+1,"")</f>
        <v>22</v>
      </c>
      <c r="B66" s="239"/>
      <c r="C66" s="253" t="s">
        <v>221</v>
      </c>
      <c r="D66" s="247" t="s">
        <v>217</v>
      </c>
      <c r="E66" s="242">
        <v>1</v>
      </c>
      <c r="F66" s="243"/>
      <c r="G66" s="232">
        <v>0</v>
      </c>
      <c r="H66" s="208"/>
      <c r="I66" s="202"/>
      <c r="J66" s="202"/>
      <c r="K66" s="202"/>
      <c r="L66" s="202"/>
      <c r="M66" s="202"/>
      <c r="N66" s="202"/>
    </row>
    <row r="67" spans="1:14" s="201" customFormat="1">
      <c r="A67" s="334" t="str">
        <f>IF(D67&lt;&gt;"",MAX($A$11:A66)+1,"")</f>
        <v/>
      </c>
      <c r="B67" s="239"/>
      <c r="C67" s="253"/>
      <c r="D67" s="247"/>
      <c r="E67" s="242"/>
      <c r="F67" s="243"/>
      <c r="G67" s="232"/>
      <c r="H67" s="208"/>
      <c r="I67" s="202"/>
      <c r="J67" s="202"/>
      <c r="K67" s="202"/>
      <c r="L67" s="202"/>
      <c r="M67" s="202"/>
      <c r="N67" s="202"/>
    </row>
    <row r="68" spans="1:14" s="201" customFormat="1" ht="28" customHeight="1" thickBot="1">
      <c r="A68" s="453" t="s">
        <v>306</v>
      </c>
      <c r="B68" s="454"/>
      <c r="C68" s="454"/>
      <c r="D68" s="454"/>
      <c r="E68" s="454"/>
      <c r="F68" s="255"/>
      <c r="G68" s="256">
        <f>SUM(G12:G67)</f>
        <v>0</v>
      </c>
      <c r="I68" s="202"/>
      <c r="J68" s="202"/>
      <c r="K68" s="202"/>
      <c r="L68" s="202"/>
      <c r="M68" s="202"/>
      <c r="N68" s="202"/>
    </row>
    <row r="69" spans="1:14" s="201" customFormat="1">
      <c r="A69" s="257"/>
      <c r="B69" s="209"/>
      <c r="C69" s="251"/>
      <c r="D69" s="209"/>
      <c r="E69" s="210"/>
      <c r="F69" s="258"/>
      <c r="G69" s="259"/>
      <c r="I69" s="202"/>
      <c r="J69" s="202"/>
      <c r="K69" s="202"/>
      <c r="L69" s="202"/>
      <c r="M69" s="202"/>
      <c r="N69" s="202"/>
    </row>
    <row r="70" spans="1:14" s="201" customFormat="1">
      <c r="A70" s="257"/>
      <c r="B70" s="209"/>
      <c r="C70" s="251"/>
      <c r="D70" s="209"/>
      <c r="E70" s="210"/>
      <c r="F70" s="258"/>
      <c r="G70" s="259"/>
      <c r="I70" s="202"/>
      <c r="J70" s="202"/>
      <c r="K70" s="202"/>
      <c r="L70" s="202"/>
      <c r="M70" s="202"/>
      <c r="N70" s="202"/>
    </row>
    <row r="71" spans="1:14" s="201" customFormat="1">
      <c r="A71" s="257"/>
      <c r="B71" s="209"/>
      <c r="C71" s="251"/>
      <c r="D71" s="209"/>
      <c r="E71" s="210"/>
      <c r="F71" s="258"/>
      <c r="G71" s="259"/>
      <c r="I71" s="202"/>
      <c r="J71" s="202"/>
      <c r="K71" s="202"/>
      <c r="L71" s="202"/>
      <c r="M71" s="202"/>
      <c r="N71" s="202"/>
    </row>
    <row r="72" spans="1:14" s="201" customFormat="1">
      <c r="A72" s="257"/>
      <c r="B72" s="209"/>
      <c r="C72" s="251"/>
      <c r="D72" s="209"/>
      <c r="E72" s="210"/>
      <c r="F72" s="258"/>
      <c r="G72" s="259"/>
      <c r="I72" s="202"/>
      <c r="J72" s="202"/>
      <c r="K72" s="202"/>
      <c r="L72" s="202"/>
      <c r="M72" s="202"/>
      <c r="N72" s="202"/>
    </row>
    <row r="73" spans="1:14" s="201" customFormat="1">
      <c r="A73" s="257"/>
      <c r="B73" s="209"/>
      <c r="C73" s="251"/>
      <c r="D73" s="209"/>
      <c r="E73" s="210"/>
      <c r="F73" s="258"/>
      <c r="G73" s="259"/>
      <c r="I73" s="202"/>
      <c r="J73" s="202"/>
      <c r="K73" s="202"/>
      <c r="L73" s="202"/>
      <c r="M73" s="202"/>
      <c r="N73" s="202"/>
    </row>
    <row r="74" spans="1:14" s="201" customFormat="1">
      <c r="A74" s="257"/>
      <c r="B74" s="209"/>
      <c r="C74" s="251"/>
      <c r="D74" s="209"/>
      <c r="E74" s="210"/>
      <c r="F74" s="258"/>
      <c r="G74" s="259"/>
      <c r="I74" s="202"/>
      <c r="J74" s="202"/>
      <c r="K74" s="202"/>
      <c r="L74" s="202"/>
      <c r="M74" s="202"/>
      <c r="N74" s="202"/>
    </row>
    <row r="75" spans="1:14" s="201" customFormat="1">
      <c r="A75" s="257"/>
      <c r="B75" s="209"/>
      <c r="C75" s="251"/>
      <c r="D75" s="209"/>
      <c r="E75" s="210"/>
      <c r="F75" s="258"/>
      <c r="G75" s="259"/>
      <c r="I75" s="202"/>
      <c r="J75" s="202"/>
      <c r="K75" s="202"/>
      <c r="L75" s="202"/>
      <c r="M75" s="202"/>
      <c r="N75" s="202"/>
    </row>
    <row r="76" spans="1:14" s="201" customFormat="1">
      <c r="A76" s="257"/>
      <c r="B76" s="209"/>
      <c r="C76" s="251"/>
      <c r="D76" s="209"/>
      <c r="E76" s="210"/>
      <c r="F76" s="258"/>
      <c r="G76" s="259"/>
      <c r="I76" s="202"/>
      <c r="J76" s="202"/>
      <c r="K76" s="202"/>
      <c r="L76" s="202"/>
      <c r="M76" s="202"/>
      <c r="N76" s="202"/>
    </row>
    <row r="77" spans="1:14" s="201" customFormat="1">
      <c r="A77" s="257"/>
      <c r="B77" s="209"/>
      <c r="C77" s="251"/>
      <c r="D77" s="209"/>
      <c r="E77" s="210"/>
      <c r="F77" s="258"/>
      <c r="G77" s="259"/>
      <c r="I77" s="202"/>
      <c r="J77" s="202"/>
      <c r="K77" s="202"/>
      <c r="L77" s="202"/>
      <c r="M77" s="202"/>
      <c r="N77" s="202"/>
    </row>
  </sheetData>
  <sheetProtection algorithmName="SHA-512" hashValue="byCu3RR4QtIepdfagHsgAe3Ttfn0XTpz28sc/o1giulKOgbdO4tsi5drYn9BVE9UCkxK5vfyVvO5ZAtUmouvrg==" saltValue="affSp63ESN/XUq2s7BOER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4CB85-8C34-4064-8B18-A7A253943739}">
  <sheetPr codeName="Sheet9"/>
  <dimension ref="A1:M136"/>
  <sheetViews>
    <sheetView tabSelected="1" view="pageBreakPreview" zoomScale="58" zoomScaleNormal="90" workbookViewId="0">
      <selection activeCell="J141" sqref="J141"/>
    </sheetView>
  </sheetViews>
  <sheetFormatPr defaultColWidth="9.08984375" defaultRowHeight="13"/>
  <cols>
    <col min="1" max="1" width="6.1796875" style="27" customWidth="1"/>
    <col min="2" max="2" width="63.26953125" style="198" customWidth="1"/>
    <col min="3" max="3" width="13.54296875" style="20" customWidth="1"/>
    <col min="4" max="4" width="17.90625" style="199" customWidth="1"/>
    <col min="5" max="5" width="23.26953125" style="265" customWidth="1"/>
    <col min="6" max="6" width="29.81640625" style="219" customWidth="1"/>
    <col min="7" max="16384" width="9.08984375" style="4"/>
  </cols>
  <sheetData>
    <row r="1" spans="1:7" ht="15.5">
      <c r="A1" s="266" t="s">
        <v>256</v>
      </c>
      <c r="B1" s="351"/>
      <c r="C1" s="196"/>
      <c r="D1" s="200"/>
      <c r="E1" s="264"/>
      <c r="F1" s="217"/>
    </row>
    <row r="2" spans="1:7" ht="15.5">
      <c r="A2" s="270" t="s">
        <v>227</v>
      </c>
      <c r="B2" s="336"/>
      <c r="F2" s="218"/>
    </row>
    <row r="3" spans="1:7" ht="15.5">
      <c r="A3" s="270" t="s">
        <v>226</v>
      </c>
      <c r="B3" s="336"/>
      <c r="F3" s="218"/>
    </row>
    <row r="4" spans="1:7" ht="16" thickBot="1">
      <c r="A4" s="270" t="s">
        <v>232</v>
      </c>
      <c r="B4" s="336"/>
      <c r="F4" s="218"/>
    </row>
    <row r="5" spans="1:7" s="213" customFormat="1" ht="31.5" thickBot="1">
      <c r="A5" s="273" t="s">
        <v>316</v>
      </c>
      <c r="B5" s="274" t="s">
        <v>0</v>
      </c>
      <c r="C5" s="274" t="s">
        <v>1</v>
      </c>
      <c r="D5" s="274" t="s">
        <v>74</v>
      </c>
      <c r="E5" s="275" t="s">
        <v>2</v>
      </c>
      <c r="F5" s="276" t="s">
        <v>318</v>
      </c>
    </row>
    <row r="6" spans="1:7" s="213" customFormat="1" ht="15.5">
      <c r="A6" s="277"/>
      <c r="B6" s="300" t="s">
        <v>4</v>
      </c>
      <c r="C6" s="284" t="s">
        <v>10</v>
      </c>
      <c r="D6" s="280"/>
      <c r="E6" s="281"/>
      <c r="F6" s="282"/>
    </row>
    <row r="7" spans="1:7" s="213" customFormat="1" ht="15.5">
      <c r="A7" s="277"/>
      <c r="B7" s="337"/>
      <c r="C7" s="279"/>
      <c r="D7" s="280"/>
      <c r="E7" s="281"/>
      <c r="F7" s="282"/>
    </row>
    <row r="8" spans="1:7" s="213" customFormat="1" ht="15.5">
      <c r="A8" s="285"/>
      <c r="B8" s="300" t="s">
        <v>222</v>
      </c>
      <c r="C8" s="279"/>
      <c r="D8" s="280"/>
      <c r="E8" s="286"/>
      <c r="F8" s="282"/>
      <c r="G8" s="350"/>
    </row>
    <row r="9" spans="1:7" s="213" customFormat="1" ht="15.5">
      <c r="A9" s="285"/>
      <c r="B9" s="337"/>
      <c r="C9" s="279"/>
      <c r="D9" s="280"/>
      <c r="E9" s="286"/>
      <c r="F9" s="282"/>
      <c r="G9" s="350"/>
    </row>
    <row r="10" spans="1:7" s="213" customFormat="1" ht="15.5">
      <c r="A10" s="469"/>
      <c r="B10" s="472" t="s">
        <v>223</v>
      </c>
      <c r="C10" s="466"/>
      <c r="D10" s="466"/>
      <c r="E10" s="474"/>
      <c r="F10" s="468"/>
      <c r="G10" s="350"/>
    </row>
    <row r="11" spans="1:7" s="213" customFormat="1" ht="15.5">
      <c r="A11" s="469"/>
      <c r="B11" s="472"/>
      <c r="C11" s="466"/>
      <c r="D11" s="466"/>
      <c r="E11" s="474"/>
      <c r="F11" s="468"/>
      <c r="G11" s="350"/>
    </row>
    <row r="12" spans="1:7" s="213" customFormat="1" ht="45.65" customHeight="1">
      <c r="A12" s="469"/>
      <c r="B12" s="472"/>
      <c r="C12" s="466"/>
      <c r="D12" s="466"/>
      <c r="E12" s="474"/>
      <c r="F12" s="468"/>
      <c r="G12" s="350"/>
    </row>
    <row r="13" spans="1:7" s="213" customFormat="1" ht="15.5">
      <c r="A13" s="285"/>
      <c r="B13" s="337"/>
      <c r="C13" s="279"/>
      <c r="D13" s="280"/>
      <c r="E13" s="286"/>
      <c r="F13" s="282"/>
      <c r="G13" s="350"/>
    </row>
    <row r="14" spans="1:7" s="213" customFormat="1" ht="15.5">
      <c r="A14" s="285"/>
      <c r="B14" s="300" t="s">
        <v>224</v>
      </c>
      <c r="C14" s="279"/>
      <c r="D14" s="280"/>
      <c r="E14" s="286"/>
      <c r="F14" s="282"/>
      <c r="G14" s="350"/>
    </row>
    <row r="15" spans="1:7" s="213" customFormat="1" ht="15.5">
      <c r="A15" s="285"/>
      <c r="B15" s="337"/>
      <c r="C15" s="279"/>
      <c r="D15" s="280"/>
      <c r="E15" s="281"/>
      <c r="F15" s="282"/>
      <c r="G15" s="350"/>
    </row>
    <row r="16" spans="1:7" s="213" customFormat="1" ht="13.75" customHeight="1">
      <c r="A16" s="469">
        <v>1</v>
      </c>
      <c r="B16" s="472" t="s">
        <v>225</v>
      </c>
      <c r="C16" s="466" t="s">
        <v>217</v>
      </c>
      <c r="D16" s="466">
        <v>1</v>
      </c>
      <c r="E16" s="467"/>
      <c r="F16" s="468">
        <f>E16*D16</f>
        <v>0</v>
      </c>
      <c r="G16" s="350"/>
    </row>
    <row r="17" spans="1:13" s="213" customFormat="1" ht="26" customHeight="1">
      <c r="A17" s="469"/>
      <c r="B17" s="472"/>
      <c r="C17" s="466"/>
      <c r="D17" s="466"/>
      <c r="E17" s="467"/>
      <c r="F17" s="468"/>
      <c r="G17" s="350"/>
    </row>
    <row r="18" spans="1:13" s="213" customFormat="1" ht="15.5">
      <c r="A18" s="277"/>
      <c r="B18" s="312"/>
      <c r="C18" s="289"/>
      <c r="D18" s="280"/>
      <c r="E18" s="281"/>
      <c r="F18" s="282"/>
    </row>
    <row r="19" spans="1:13" s="213" customFormat="1" ht="15.5">
      <c r="A19" s="277"/>
      <c r="B19" s="300" t="s">
        <v>73</v>
      </c>
      <c r="C19" s="284" t="s">
        <v>10</v>
      </c>
      <c r="D19" s="280"/>
      <c r="E19" s="281"/>
      <c r="F19" s="282"/>
    </row>
    <row r="20" spans="1:13" s="213" customFormat="1" ht="15.5">
      <c r="A20" s="285"/>
      <c r="B20" s="312"/>
      <c r="C20" s="289"/>
      <c r="D20" s="281"/>
      <c r="E20" s="281"/>
      <c r="F20" s="290"/>
    </row>
    <row r="21" spans="1:13" s="213" customFormat="1" ht="15.5">
      <c r="A21" s="285"/>
      <c r="B21" s="300" t="s">
        <v>171</v>
      </c>
      <c r="C21" s="284" t="s">
        <v>10</v>
      </c>
      <c r="D21" s="280"/>
      <c r="E21" s="281"/>
      <c r="F21" s="282"/>
    </row>
    <row r="22" spans="1:13" s="213" customFormat="1" ht="15.5">
      <c r="A22" s="285"/>
      <c r="B22" s="312"/>
      <c r="C22" s="289"/>
      <c r="D22" s="280"/>
      <c r="E22" s="281"/>
      <c r="F22" s="282"/>
    </row>
    <row r="23" spans="1:13" s="271" customFormat="1" ht="62">
      <c r="A23" s="285">
        <v>2</v>
      </c>
      <c r="B23" s="312" t="s">
        <v>229</v>
      </c>
      <c r="C23" s="319" t="s">
        <v>342</v>
      </c>
      <c r="D23" s="280">
        <f>750*3</f>
        <v>2250</v>
      </c>
      <c r="E23" s="281"/>
      <c r="F23" s="282">
        <f t="shared" ref="F23" si="0">E23*D23</f>
        <v>0</v>
      </c>
    </row>
    <row r="24" spans="1:13" s="213" customFormat="1" ht="15.5">
      <c r="A24" s="285"/>
      <c r="B24" s="312"/>
      <c r="C24" s="289"/>
      <c r="D24" s="280"/>
      <c r="E24" s="281"/>
      <c r="F24" s="282"/>
    </row>
    <row r="25" spans="1:13" s="213" customFormat="1" ht="31">
      <c r="A25" s="285"/>
      <c r="B25" s="300" t="s">
        <v>188</v>
      </c>
      <c r="C25" s="284" t="s">
        <v>10</v>
      </c>
      <c r="D25" s="280"/>
      <c r="E25" s="281"/>
      <c r="F25" s="282"/>
      <c r="I25" s="473"/>
      <c r="J25" s="473"/>
      <c r="K25" s="473"/>
      <c r="L25" s="473"/>
      <c r="M25" s="473"/>
    </row>
    <row r="26" spans="1:13" s="213" customFormat="1" ht="15.5">
      <c r="A26" s="285"/>
      <c r="B26" s="312"/>
      <c r="C26" s="289"/>
      <c r="D26" s="280"/>
      <c r="E26" s="281"/>
      <c r="F26" s="282"/>
    </row>
    <row r="27" spans="1:13" s="213" customFormat="1" ht="31">
      <c r="A27" s="285">
        <v>3</v>
      </c>
      <c r="B27" s="312" t="s">
        <v>286</v>
      </c>
      <c r="C27" s="319" t="s">
        <v>342</v>
      </c>
      <c r="D27" s="280">
        <v>750</v>
      </c>
      <c r="E27" s="281"/>
      <c r="F27" s="282">
        <f>E27*D27</f>
        <v>0</v>
      </c>
    </row>
    <row r="28" spans="1:13" s="213" customFormat="1" ht="15.5">
      <c r="A28" s="285"/>
      <c r="B28" s="323"/>
      <c r="C28" s="329"/>
      <c r="D28" s="330"/>
      <c r="E28" s="281"/>
      <c r="F28" s="282"/>
    </row>
    <row r="29" spans="1:13" s="213" customFormat="1" ht="15.5">
      <c r="A29" s="285">
        <v>4</v>
      </c>
      <c r="B29" s="312" t="s">
        <v>233</v>
      </c>
      <c r="C29" s="319" t="s">
        <v>342</v>
      </c>
      <c r="D29" s="280">
        <v>360</v>
      </c>
      <c r="E29" s="281"/>
      <c r="F29" s="282">
        <f>E29*D29</f>
        <v>0</v>
      </c>
    </row>
    <row r="30" spans="1:13" s="213" customFormat="1" ht="15.5">
      <c r="A30" s="285"/>
      <c r="B30" s="312"/>
      <c r="C30" s="289"/>
      <c r="D30" s="280"/>
      <c r="E30" s="281"/>
      <c r="F30" s="282"/>
    </row>
    <row r="31" spans="1:13" s="213" customFormat="1" ht="15.5">
      <c r="A31" s="285">
        <v>5</v>
      </c>
      <c r="B31" s="312" t="s">
        <v>183</v>
      </c>
      <c r="C31" s="289" t="s">
        <v>6</v>
      </c>
      <c r="D31" s="280">
        <v>200</v>
      </c>
      <c r="E31" s="281"/>
      <c r="F31" s="282">
        <f>E31*D31</f>
        <v>0</v>
      </c>
    </row>
    <row r="32" spans="1:13" s="213" customFormat="1" ht="15.5">
      <c r="A32" s="285"/>
      <c r="B32" s="312"/>
      <c r="C32" s="289"/>
      <c r="D32" s="280"/>
      <c r="E32" s="281"/>
      <c r="F32" s="282"/>
    </row>
    <row r="33" spans="1:6" s="213" customFormat="1" ht="15.5">
      <c r="A33" s="285">
        <v>6</v>
      </c>
      <c r="B33" s="312" t="s">
        <v>182</v>
      </c>
      <c r="C33" s="289" t="s">
        <v>6</v>
      </c>
      <c r="D33" s="280">
        <v>60</v>
      </c>
      <c r="E33" s="281"/>
      <c r="F33" s="282">
        <f>E33*D33</f>
        <v>0</v>
      </c>
    </row>
    <row r="34" spans="1:6" s="213" customFormat="1" ht="15.5">
      <c r="A34" s="285"/>
      <c r="B34" s="312"/>
      <c r="C34" s="289"/>
      <c r="D34" s="280"/>
      <c r="E34" s="281"/>
      <c r="F34" s="282"/>
    </row>
    <row r="35" spans="1:6" s="213" customFormat="1" ht="15.5">
      <c r="A35" s="285">
        <v>7</v>
      </c>
      <c r="B35" s="312" t="s">
        <v>315</v>
      </c>
      <c r="C35" s="289" t="s">
        <v>6</v>
      </c>
      <c r="D35" s="280">
        <v>230</v>
      </c>
      <c r="E35" s="281"/>
      <c r="F35" s="282">
        <f>E35*D35</f>
        <v>0</v>
      </c>
    </row>
    <row r="36" spans="1:6" s="213" customFormat="1" ht="15.5">
      <c r="A36" s="285"/>
      <c r="B36" s="312"/>
      <c r="C36" s="289"/>
      <c r="D36" s="280"/>
      <c r="E36" s="281"/>
      <c r="F36" s="282"/>
    </row>
    <row r="37" spans="1:6" s="213" customFormat="1" ht="15.5">
      <c r="A37" s="285">
        <v>8</v>
      </c>
      <c r="B37" s="312" t="s">
        <v>237</v>
      </c>
      <c r="C37" s="289" t="s">
        <v>6</v>
      </c>
      <c r="D37" s="280">
        <v>20</v>
      </c>
      <c r="E37" s="281"/>
      <c r="F37" s="282">
        <f>E37*D37</f>
        <v>0</v>
      </c>
    </row>
    <row r="38" spans="1:6" s="213" customFormat="1" ht="15.5">
      <c r="A38" s="285"/>
      <c r="B38" s="312"/>
      <c r="C38" s="289"/>
      <c r="D38" s="280"/>
      <c r="E38" s="281"/>
      <c r="F38" s="282"/>
    </row>
    <row r="39" spans="1:6" s="213" customFormat="1" ht="15.5">
      <c r="A39" s="285">
        <v>9</v>
      </c>
      <c r="B39" s="312" t="s">
        <v>241</v>
      </c>
      <c r="C39" s="289" t="s">
        <v>6</v>
      </c>
      <c r="D39" s="280">
        <v>40</v>
      </c>
      <c r="E39" s="281"/>
      <c r="F39" s="282">
        <f t="shared" ref="F39" si="1">E39*D39</f>
        <v>0</v>
      </c>
    </row>
    <row r="40" spans="1:6" s="213" customFormat="1" ht="15.5">
      <c r="A40" s="285"/>
      <c r="B40" s="312"/>
      <c r="C40" s="289"/>
      <c r="D40" s="280"/>
      <c r="E40" s="281"/>
      <c r="F40" s="282"/>
    </row>
    <row r="41" spans="1:6" s="213" customFormat="1" ht="15.5">
      <c r="A41" s="292"/>
      <c r="B41" s="338" t="s">
        <v>285</v>
      </c>
      <c r="C41" s="294"/>
      <c r="D41" s="295"/>
      <c r="E41" s="296"/>
      <c r="F41" s="297"/>
    </row>
    <row r="42" spans="1:6" s="213" customFormat="1" ht="15.5">
      <c r="A42" s="285"/>
      <c r="B42" s="312"/>
      <c r="C42" s="289"/>
      <c r="D42" s="280"/>
      <c r="E42" s="281"/>
      <c r="F42" s="282"/>
    </row>
    <row r="43" spans="1:6" s="213" customFormat="1" ht="15.5">
      <c r="A43" s="285"/>
      <c r="B43" s="300" t="s">
        <v>16</v>
      </c>
      <c r="C43" s="284" t="s">
        <v>10</v>
      </c>
      <c r="D43" s="280"/>
      <c r="E43" s="281"/>
      <c r="F43" s="282"/>
    </row>
    <row r="44" spans="1:6" s="213" customFormat="1" ht="15.5">
      <c r="A44" s="285"/>
      <c r="B44" s="300" t="s">
        <v>266</v>
      </c>
      <c r="C44" s="284" t="s">
        <v>10</v>
      </c>
      <c r="D44" s="280"/>
      <c r="E44" s="281"/>
      <c r="F44" s="282"/>
    </row>
    <row r="45" spans="1:6" s="213" customFormat="1" ht="15.5">
      <c r="A45" s="285"/>
      <c r="B45" s="300"/>
      <c r="C45" s="284"/>
      <c r="D45" s="280"/>
      <c r="E45" s="281"/>
      <c r="F45" s="282"/>
    </row>
    <row r="46" spans="1:6" s="299" customFormat="1" ht="31">
      <c r="A46" s="285">
        <v>10</v>
      </c>
      <c r="B46" s="335" t="s">
        <v>268</v>
      </c>
      <c r="C46" s="319" t="s">
        <v>342</v>
      </c>
      <c r="D46" s="280">
        <v>360</v>
      </c>
      <c r="E46" s="281"/>
      <c r="F46" s="282">
        <f>E46*D46</f>
        <v>0</v>
      </c>
    </row>
    <row r="47" spans="1:6" s="213" customFormat="1" ht="15.5">
      <c r="A47" s="285"/>
      <c r="B47" s="312"/>
      <c r="C47" s="289"/>
      <c r="D47" s="280"/>
      <c r="E47" s="281"/>
      <c r="F47" s="282"/>
    </row>
    <row r="48" spans="1:6" s="213" customFormat="1" ht="31">
      <c r="A48" s="285"/>
      <c r="B48" s="300" t="s">
        <v>236</v>
      </c>
      <c r="C48" s="284" t="s">
        <v>10</v>
      </c>
      <c r="D48" s="280"/>
      <c r="E48" s="281"/>
      <c r="F48" s="282"/>
    </row>
    <row r="49" spans="1:6" s="213" customFormat="1" ht="15.5">
      <c r="A49" s="285"/>
      <c r="B49" s="312"/>
      <c r="C49" s="289"/>
      <c r="D49" s="280"/>
      <c r="E49" s="281"/>
      <c r="F49" s="282"/>
    </row>
    <row r="50" spans="1:6" s="213" customFormat="1" ht="15.5">
      <c r="A50" s="285">
        <v>11</v>
      </c>
      <c r="B50" s="312" t="s">
        <v>242</v>
      </c>
      <c r="C50" s="289" t="s">
        <v>6</v>
      </c>
      <c r="D50" s="280">
        <v>200</v>
      </c>
      <c r="E50" s="281"/>
      <c r="F50" s="282">
        <f>E50*D50</f>
        <v>0</v>
      </c>
    </row>
    <row r="51" spans="1:6" s="213" customFormat="1" ht="15.5">
      <c r="A51" s="285"/>
      <c r="B51" s="312"/>
      <c r="C51" s="289"/>
      <c r="D51" s="280"/>
      <c r="E51" s="281"/>
      <c r="F51" s="282"/>
    </row>
    <row r="52" spans="1:6" s="213" customFormat="1" ht="15.5">
      <c r="A52" s="285">
        <v>12</v>
      </c>
      <c r="B52" s="312" t="s">
        <v>258</v>
      </c>
      <c r="C52" s="289" t="s">
        <v>6</v>
      </c>
      <c r="D52" s="280">
        <f>80+80+30</f>
        <v>190</v>
      </c>
      <c r="E52" s="281"/>
      <c r="F52" s="282">
        <f>E52*D52</f>
        <v>0</v>
      </c>
    </row>
    <row r="53" spans="1:6" s="213" customFormat="1" ht="15.5">
      <c r="A53" s="285"/>
      <c r="B53" s="312"/>
      <c r="C53" s="289"/>
      <c r="D53" s="280"/>
      <c r="E53" s="281"/>
      <c r="F53" s="282"/>
    </row>
    <row r="54" spans="1:6" s="213" customFormat="1" ht="15.5">
      <c r="A54" s="277"/>
      <c r="B54" s="300" t="s">
        <v>45</v>
      </c>
      <c r="C54" s="284" t="s">
        <v>10</v>
      </c>
      <c r="D54" s="280"/>
      <c r="E54" s="281"/>
      <c r="F54" s="282"/>
    </row>
    <row r="55" spans="1:6" s="213" customFormat="1" ht="15.5">
      <c r="A55" s="277"/>
      <c r="B55" s="300" t="s">
        <v>46</v>
      </c>
      <c r="C55" s="284" t="s">
        <v>10</v>
      </c>
      <c r="D55" s="280"/>
      <c r="E55" s="281"/>
      <c r="F55" s="282"/>
    </row>
    <row r="56" spans="1:6" s="213" customFormat="1" ht="15.5">
      <c r="A56" s="285"/>
      <c r="B56" s="312"/>
      <c r="C56" s="289"/>
      <c r="D56" s="280"/>
      <c r="E56" s="281"/>
      <c r="F56" s="282"/>
    </row>
    <row r="57" spans="1:6" s="213" customFormat="1" ht="31">
      <c r="A57" s="285"/>
      <c r="B57" s="300" t="s">
        <v>259</v>
      </c>
      <c r="C57" s="289" t="s">
        <v>10</v>
      </c>
      <c r="D57" s="280"/>
      <c r="E57" s="281"/>
      <c r="F57" s="282"/>
    </row>
    <row r="58" spans="1:6" s="213" customFormat="1" ht="15.5">
      <c r="A58" s="285"/>
      <c r="B58" s="312"/>
      <c r="C58" s="289"/>
      <c r="D58" s="280"/>
      <c r="E58" s="281"/>
      <c r="F58" s="282"/>
    </row>
    <row r="59" spans="1:6" s="213" customFormat="1" ht="15.5">
      <c r="A59" s="285">
        <v>13</v>
      </c>
      <c r="B59" s="312" t="s">
        <v>65</v>
      </c>
      <c r="C59" s="289" t="s">
        <v>6</v>
      </c>
      <c r="D59" s="280">
        <v>200</v>
      </c>
      <c r="E59" s="281"/>
      <c r="F59" s="282">
        <f>E59*D59</f>
        <v>0</v>
      </c>
    </row>
    <row r="60" spans="1:6" s="213" customFormat="1" ht="15.5">
      <c r="A60" s="285"/>
      <c r="B60" s="312"/>
      <c r="C60" s="289"/>
      <c r="D60" s="280"/>
      <c r="E60" s="281"/>
      <c r="F60" s="282"/>
    </row>
    <row r="61" spans="1:6" s="213" customFormat="1" ht="31">
      <c r="A61" s="285">
        <v>14</v>
      </c>
      <c r="B61" s="312" t="s">
        <v>66</v>
      </c>
      <c r="C61" s="289" t="s">
        <v>7</v>
      </c>
      <c r="D61" s="280">
        <v>10</v>
      </c>
      <c r="E61" s="281"/>
      <c r="F61" s="282">
        <f>E61*D61</f>
        <v>0</v>
      </c>
    </row>
    <row r="62" spans="1:6" s="213" customFormat="1" ht="15.5">
      <c r="A62" s="285"/>
      <c r="B62" s="312"/>
      <c r="C62" s="289"/>
      <c r="D62" s="280"/>
      <c r="E62" s="281"/>
      <c r="F62" s="282"/>
    </row>
    <row r="63" spans="1:6" s="213" customFormat="1" ht="15.5">
      <c r="A63" s="285">
        <v>15</v>
      </c>
      <c r="B63" s="312" t="s">
        <v>257</v>
      </c>
      <c r="C63" s="289" t="s">
        <v>7</v>
      </c>
      <c r="D63" s="280">
        <f>4*5</f>
        <v>20</v>
      </c>
      <c r="E63" s="281"/>
      <c r="F63" s="282">
        <f>E63*D63</f>
        <v>0</v>
      </c>
    </row>
    <row r="64" spans="1:6" s="213" customFormat="1" ht="15.5">
      <c r="A64" s="285"/>
      <c r="B64" s="312"/>
      <c r="C64" s="289"/>
      <c r="D64" s="280"/>
      <c r="E64" s="281"/>
      <c r="F64" s="282"/>
    </row>
    <row r="65" spans="1:6" s="213" customFormat="1" ht="15.5">
      <c r="A65" s="285">
        <v>16</v>
      </c>
      <c r="B65" s="312" t="s">
        <v>68</v>
      </c>
      <c r="C65" s="289" t="s">
        <v>6</v>
      </c>
      <c r="D65" s="280">
        <f>3*10</f>
        <v>30</v>
      </c>
      <c r="E65" s="281"/>
      <c r="F65" s="282">
        <f>E65*D65</f>
        <v>0</v>
      </c>
    </row>
    <row r="66" spans="1:6" s="213" customFormat="1" ht="15.5">
      <c r="A66" s="285"/>
      <c r="B66" s="312"/>
      <c r="C66" s="289"/>
      <c r="D66" s="280"/>
      <c r="E66" s="281"/>
      <c r="F66" s="282"/>
    </row>
    <row r="67" spans="1:6" s="213" customFormat="1" ht="15.5">
      <c r="A67" s="285">
        <v>17</v>
      </c>
      <c r="B67" s="312" t="s">
        <v>69</v>
      </c>
      <c r="C67" s="289" t="s">
        <v>7</v>
      </c>
      <c r="D67" s="280">
        <v>10</v>
      </c>
      <c r="E67" s="281"/>
      <c r="F67" s="282">
        <f>E67*D67</f>
        <v>0</v>
      </c>
    </row>
    <row r="68" spans="1:6" s="213" customFormat="1" ht="15.5">
      <c r="A68" s="285"/>
      <c r="B68" s="312"/>
      <c r="C68" s="289"/>
      <c r="D68" s="280"/>
      <c r="E68" s="281"/>
      <c r="F68" s="282"/>
    </row>
    <row r="69" spans="1:6" s="213" customFormat="1" ht="15.5">
      <c r="A69" s="285"/>
      <c r="B69" s="300" t="s">
        <v>34</v>
      </c>
      <c r="C69" s="284" t="s">
        <v>10</v>
      </c>
      <c r="D69" s="280"/>
      <c r="E69" s="281"/>
      <c r="F69" s="282"/>
    </row>
    <row r="70" spans="1:6" s="213" customFormat="1" ht="15.5">
      <c r="A70" s="285"/>
      <c r="B70" s="300"/>
      <c r="C70" s="284"/>
      <c r="D70" s="280"/>
      <c r="E70" s="281"/>
      <c r="F70" s="282"/>
    </row>
    <row r="71" spans="1:6" s="322" customFormat="1" ht="31">
      <c r="A71" s="285"/>
      <c r="B71" s="300" t="s">
        <v>287</v>
      </c>
      <c r="C71" s="313" t="s">
        <v>10</v>
      </c>
      <c r="D71" s="280"/>
      <c r="E71" s="281"/>
      <c r="F71" s="282"/>
    </row>
    <row r="72" spans="1:6" s="322" customFormat="1" ht="15.5">
      <c r="A72" s="285"/>
      <c r="B72" s="300"/>
      <c r="C72" s="313"/>
      <c r="D72" s="280"/>
      <c r="E72" s="281"/>
      <c r="F72" s="282"/>
    </row>
    <row r="73" spans="1:6" s="322" customFormat="1" ht="15.5">
      <c r="A73" s="285"/>
      <c r="B73" s="300" t="s">
        <v>260</v>
      </c>
      <c r="C73" s="313" t="s">
        <v>10</v>
      </c>
      <c r="D73" s="280"/>
      <c r="E73" s="281"/>
      <c r="F73" s="282"/>
    </row>
    <row r="74" spans="1:6" s="322" customFormat="1" ht="15.5">
      <c r="A74" s="285"/>
      <c r="B74" s="312"/>
      <c r="C74" s="332"/>
      <c r="D74" s="280"/>
      <c r="E74" s="281"/>
      <c r="F74" s="282"/>
    </row>
    <row r="75" spans="1:6" s="322" customFormat="1" ht="15.5">
      <c r="A75" s="285"/>
      <c r="B75" s="300" t="s">
        <v>308</v>
      </c>
      <c r="C75" s="313"/>
      <c r="D75" s="280"/>
      <c r="E75" s="281"/>
      <c r="F75" s="282"/>
    </row>
    <row r="76" spans="1:6" s="322" customFormat="1" ht="15.5">
      <c r="A76" s="285"/>
      <c r="B76" s="300"/>
      <c r="C76" s="313"/>
      <c r="D76" s="280"/>
      <c r="E76" s="281"/>
      <c r="F76" s="282"/>
    </row>
    <row r="77" spans="1:6" s="322" customFormat="1" ht="15.5">
      <c r="A77" s="285"/>
      <c r="B77" s="300" t="s">
        <v>309</v>
      </c>
      <c r="C77" s="313"/>
      <c r="D77" s="280"/>
      <c r="E77" s="281"/>
      <c r="F77" s="282"/>
    </row>
    <row r="78" spans="1:6" s="322" customFormat="1" ht="93">
      <c r="A78" s="285"/>
      <c r="B78" s="300" t="s">
        <v>310</v>
      </c>
      <c r="C78" s="313"/>
      <c r="D78" s="280"/>
      <c r="E78" s="281"/>
      <c r="F78" s="282"/>
    </row>
    <row r="79" spans="1:6" s="322" customFormat="1" ht="15.5">
      <c r="A79" s="285"/>
      <c r="B79" s="300"/>
      <c r="C79" s="313"/>
      <c r="D79" s="280"/>
      <c r="E79" s="281"/>
      <c r="F79" s="282"/>
    </row>
    <row r="80" spans="1:6" s="322" customFormat="1" ht="62">
      <c r="A80" s="285"/>
      <c r="B80" s="300" t="s">
        <v>311</v>
      </c>
      <c r="C80" s="313"/>
      <c r="D80" s="280"/>
      <c r="E80" s="281"/>
      <c r="F80" s="282"/>
    </row>
    <row r="81" spans="1:6" s="322" customFormat="1" ht="15.5">
      <c r="A81" s="285"/>
      <c r="B81" s="300"/>
      <c r="C81" s="313"/>
      <c r="D81" s="280"/>
      <c r="E81" s="281"/>
      <c r="F81" s="282"/>
    </row>
    <row r="82" spans="1:6" s="322" customFormat="1" ht="31">
      <c r="A82" s="285"/>
      <c r="B82" s="300" t="s">
        <v>312</v>
      </c>
      <c r="C82" s="313"/>
      <c r="D82" s="280"/>
      <c r="E82" s="281"/>
      <c r="F82" s="282"/>
    </row>
    <row r="83" spans="1:6" s="322" customFormat="1" ht="15.5">
      <c r="A83" s="285"/>
      <c r="B83" s="300"/>
      <c r="C83" s="313"/>
      <c r="D83" s="280"/>
      <c r="E83" s="281"/>
      <c r="F83" s="282"/>
    </row>
    <row r="84" spans="1:6" s="322" customFormat="1" ht="31">
      <c r="A84" s="285">
        <v>18</v>
      </c>
      <c r="B84" s="312" t="s">
        <v>313</v>
      </c>
      <c r="C84" s="319" t="s">
        <v>342</v>
      </c>
      <c r="D84" s="280">
        <v>400</v>
      </c>
      <c r="E84" s="281"/>
      <c r="F84" s="282">
        <f>E84*D84</f>
        <v>0</v>
      </c>
    </row>
    <row r="85" spans="1:6" s="322" customFormat="1" ht="15.5">
      <c r="A85" s="285"/>
      <c r="B85" s="312"/>
      <c r="C85" s="315"/>
      <c r="D85" s="280"/>
      <c r="E85" s="281"/>
      <c r="F85" s="282"/>
    </row>
    <row r="86" spans="1:6" s="322" customFormat="1" ht="15.5">
      <c r="A86" s="285">
        <v>19</v>
      </c>
      <c r="B86" s="312" t="s">
        <v>314</v>
      </c>
      <c r="C86" s="315" t="s">
        <v>6</v>
      </c>
      <c r="D86" s="280">
        <v>100</v>
      </c>
      <c r="E86" s="281"/>
      <c r="F86" s="282">
        <f>E86*D86</f>
        <v>0</v>
      </c>
    </row>
    <row r="87" spans="1:6" s="322" customFormat="1" ht="15.5">
      <c r="A87" s="285"/>
      <c r="B87" s="312"/>
      <c r="C87" s="332"/>
      <c r="D87" s="280"/>
      <c r="E87" s="281"/>
      <c r="F87" s="282"/>
    </row>
    <row r="88" spans="1:6" s="322" customFormat="1" ht="15.5">
      <c r="A88" s="285"/>
      <c r="B88" s="300" t="s">
        <v>261</v>
      </c>
      <c r="C88" s="313" t="s">
        <v>10</v>
      </c>
      <c r="D88" s="280"/>
      <c r="E88" s="281"/>
      <c r="F88" s="282"/>
    </row>
    <row r="89" spans="1:6" s="322" customFormat="1" ht="15.5">
      <c r="A89" s="285"/>
      <c r="B89" s="312"/>
      <c r="C89" s="332"/>
      <c r="D89" s="280"/>
      <c r="E89" s="281"/>
      <c r="F89" s="282"/>
    </row>
    <row r="90" spans="1:6" s="322" customFormat="1" ht="15.5">
      <c r="A90" s="285"/>
      <c r="B90" s="300" t="s">
        <v>262</v>
      </c>
      <c r="C90" s="313" t="s">
        <v>10</v>
      </c>
      <c r="D90" s="280"/>
      <c r="E90" s="281"/>
      <c r="F90" s="282"/>
    </row>
    <row r="91" spans="1:6" s="322" customFormat="1" ht="15.5">
      <c r="A91" s="285"/>
      <c r="B91" s="312"/>
      <c r="C91" s="332"/>
      <c r="D91" s="280"/>
      <c r="E91" s="281"/>
      <c r="F91" s="282"/>
    </row>
    <row r="92" spans="1:6" s="336" customFormat="1" ht="31">
      <c r="A92" s="285">
        <v>20</v>
      </c>
      <c r="B92" s="312" t="s">
        <v>263</v>
      </c>
      <c r="C92" s="319" t="s">
        <v>342</v>
      </c>
      <c r="D92" s="280">
        <v>630</v>
      </c>
      <c r="E92" s="281"/>
      <c r="F92" s="282">
        <f>E92*D92</f>
        <v>0</v>
      </c>
    </row>
    <row r="93" spans="1:6" s="322" customFormat="1" ht="15.5">
      <c r="A93" s="285"/>
      <c r="B93" s="312"/>
      <c r="C93" s="332"/>
      <c r="D93" s="280"/>
      <c r="E93" s="281"/>
      <c r="F93" s="282"/>
    </row>
    <row r="94" spans="1:6" s="322" customFormat="1" ht="31">
      <c r="A94" s="285"/>
      <c r="B94" s="300" t="s">
        <v>264</v>
      </c>
      <c r="C94" s="313" t="s">
        <v>10</v>
      </c>
      <c r="D94" s="280"/>
      <c r="E94" s="281"/>
      <c r="F94" s="282"/>
    </row>
    <row r="95" spans="1:6" s="322" customFormat="1" ht="15.5">
      <c r="A95" s="285"/>
      <c r="B95" s="312"/>
      <c r="C95" s="332"/>
      <c r="D95" s="280"/>
      <c r="E95" s="281"/>
      <c r="F95" s="282"/>
    </row>
    <row r="96" spans="1:6" s="322" customFormat="1" ht="31">
      <c r="A96" s="285">
        <v>21</v>
      </c>
      <c r="B96" s="312" t="s">
        <v>269</v>
      </c>
      <c r="C96" s="319" t="s">
        <v>342</v>
      </c>
      <c r="D96" s="280">
        <v>630</v>
      </c>
      <c r="E96" s="281"/>
      <c r="F96" s="282">
        <f>E96*D96</f>
        <v>0</v>
      </c>
    </row>
    <row r="97" spans="1:6" s="322" customFormat="1" ht="15.5">
      <c r="A97" s="285"/>
      <c r="B97" s="312"/>
      <c r="C97" s="332"/>
      <c r="D97" s="280"/>
      <c r="E97" s="281"/>
      <c r="F97" s="282"/>
    </row>
    <row r="98" spans="1:6" s="336" customFormat="1" ht="62">
      <c r="A98" s="285">
        <v>22</v>
      </c>
      <c r="B98" s="312" t="s">
        <v>270</v>
      </c>
      <c r="C98" s="332" t="s">
        <v>7</v>
      </c>
      <c r="D98" s="280">
        <v>5</v>
      </c>
      <c r="E98" s="281"/>
      <c r="F98" s="282">
        <f>E98*D98</f>
        <v>0</v>
      </c>
    </row>
    <row r="99" spans="1:6" s="322" customFormat="1" ht="15.5">
      <c r="A99" s="285"/>
      <c r="B99" s="312"/>
      <c r="C99" s="332"/>
      <c r="D99" s="280"/>
      <c r="E99" s="281"/>
      <c r="F99" s="282"/>
    </row>
    <row r="100" spans="1:6" s="336" customFormat="1" ht="46.5">
      <c r="A100" s="285">
        <v>23</v>
      </c>
      <c r="B100" s="312" t="s">
        <v>271</v>
      </c>
      <c r="C100" s="332" t="s">
        <v>7</v>
      </c>
      <c r="D100" s="280">
        <v>5</v>
      </c>
      <c r="E100" s="281"/>
      <c r="F100" s="282">
        <f>E100*D100</f>
        <v>0</v>
      </c>
    </row>
    <row r="101" spans="1:6" s="322" customFormat="1" ht="15.5">
      <c r="A101" s="285"/>
      <c r="B101" s="312"/>
      <c r="C101" s="332"/>
      <c r="D101" s="280"/>
      <c r="E101" s="281"/>
      <c r="F101" s="282"/>
    </row>
    <row r="102" spans="1:6" s="322" customFormat="1" ht="15.5">
      <c r="A102" s="285">
        <v>24</v>
      </c>
      <c r="B102" s="312" t="s">
        <v>277</v>
      </c>
      <c r="C102" s="319" t="s">
        <v>342</v>
      </c>
      <c r="D102" s="280">
        <v>630</v>
      </c>
      <c r="E102" s="281"/>
      <c r="F102" s="282">
        <f>E102*D102</f>
        <v>0</v>
      </c>
    </row>
    <row r="103" spans="1:6" s="322" customFormat="1" ht="15.5">
      <c r="A103" s="285"/>
      <c r="B103" s="312"/>
      <c r="C103" s="332"/>
      <c r="D103" s="280"/>
      <c r="E103" s="281"/>
      <c r="F103" s="282"/>
    </row>
    <row r="104" spans="1:6" s="322" customFormat="1" ht="15.5">
      <c r="A104" s="285"/>
      <c r="B104" s="300" t="s">
        <v>70</v>
      </c>
      <c r="C104" s="313" t="s">
        <v>10</v>
      </c>
      <c r="D104" s="280"/>
      <c r="E104" s="281"/>
      <c r="F104" s="282"/>
    </row>
    <row r="105" spans="1:6" s="322" customFormat="1" ht="15.5">
      <c r="A105" s="285"/>
      <c r="B105" s="312"/>
      <c r="C105" s="332"/>
      <c r="D105" s="280"/>
      <c r="E105" s="281"/>
      <c r="F105" s="282"/>
    </row>
    <row r="106" spans="1:6" s="322" customFormat="1" ht="15.5">
      <c r="A106" s="285">
        <v>25</v>
      </c>
      <c r="B106" s="312" t="s">
        <v>72</v>
      </c>
      <c r="C106" s="332" t="s">
        <v>6</v>
      </c>
      <c r="D106" s="280">
        <v>300</v>
      </c>
      <c r="E106" s="281"/>
      <c r="F106" s="282">
        <f>E106*D106</f>
        <v>0</v>
      </c>
    </row>
    <row r="107" spans="1:6" s="213" customFormat="1" ht="15.5">
      <c r="A107" s="277"/>
      <c r="B107" s="288"/>
      <c r="C107" s="289"/>
      <c r="D107" s="280"/>
      <c r="E107" s="281"/>
      <c r="F107" s="282"/>
    </row>
    <row r="108" spans="1:6" s="213" customFormat="1" ht="15.5">
      <c r="A108" s="285"/>
      <c r="B108" s="300" t="s">
        <v>292</v>
      </c>
      <c r="C108" s="289"/>
      <c r="D108" s="280"/>
      <c r="E108" s="281"/>
      <c r="F108" s="282"/>
    </row>
    <row r="109" spans="1:6" s="322" customFormat="1" ht="15.5">
      <c r="A109" s="285"/>
      <c r="B109" s="312"/>
      <c r="C109" s="332"/>
      <c r="D109" s="280"/>
      <c r="E109" s="281"/>
      <c r="F109" s="282"/>
    </row>
    <row r="110" spans="1:6" s="322" customFormat="1" ht="31">
      <c r="A110" s="285"/>
      <c r="B110" s="300" t="s">
        <v>293</v>
      </c>
      <c r="C110" s="284" t="s">
        <v>10</v>
      </c>
      <c r="D110" s="280"/>
      <c r="E110" s="281"/>
      <c r="F110" s="282"/>
    </row>
    <row r="111" spans="1:6" s="322" customFormat="1" ht="15.5">
      <c r="A111" s="285"/>
      <c r="B111" s="312"/>
      <c r="C111" s="289"/>
      <c r="D111" s="280"/>
      <c r="E111" s="281"/>
      <c r="F111" s="282"/>
    </row>
    <row r="112" spans="1:6" s="322" customFormat="1" ht="15.5">
      <c r="A112" s="285">
        <v>26</v>
      </c>
      <c r="B112" s="312" t="s">
        <v>276</v>
      </c>
      <c r="C112" s="289" t="s">
        <v>7</v>
      </c>
      <c r="D112" s="280">
        <f>3+3+2+8</f>
        <v>16</v>
      </c>
      <c r="E112" s="281"/>
      <c r="F112" s="282">
        <f>E112*D112</f>
        <v>0</v>
      </c>
    </row>
    <row r="113" spans="1:6" s="322" customFormat="1" ht="15.5">
      <c r="A113" s="285"/>
      <c r="B113" s="312"/>
      <c r="C113" s="289"/>
      <c r="D113" s="280"/>
      <c r="E113" s="281"/>
      <c r="F113" s="282"/>
    </row>
    <row r="114" spans="1:6" s="322" customFormat="1" ht="15.5">
      <c r="A114" s="285"/>
      <c r="B114" s="300" t="s">
        <v>272</v>
      </c>
      <c r="C114" s="284" t="s">
        <v>10</v>
      </c>
      <c r="D114" s="280"/>
      <c r="E114" s="281"/>
      <c r="F114" s="282"/>
    </row>
    <row r="115" spans="1:6" s="322" customFormat="1" ht="15.5">
      <c r="A115" s="285"/>
      <c r="B115" s="300"/>
      <c r="C115" s="313"/>
      <c r="D115" s="280"/>
      <c r="E115" s="281"/>
      <c r="F115" s="282"/>
    </row>
    <row r="116" spans="1:6" s="322" customFormat="1" ht="31">
      <c r="A116" s="285">
        <v>27</v>
      </c>
      <c r="B116" s="335" t="s">
        <v>290</v>
      </c>
      <c r="C116" s="289" t="s">
        <v>7</v>
      </c>
      <c r="D116" s="280">
        <v>69</v>
      </c>
      <c r="E116" s="281"/>
      <c r="F116" s="282">
        <f>E116*D116</f>
        <v>0</v>
      </c>
    </row>
    <row r="117" spans="1:6" s="322" customFormat="1" ht="15.5">
      <c r="A117" s="285"/>
      <c r="B117" s="312"/>
      <c r="C117" s="289"/>
      <c r="D117" s="280"/>
      <c r="E117" s="281"/>
      <c r="F117" s="282"/>
    </row>
    <row r="118" spans="1:6" s="322" customFormat="1" ht="46.5">
      <c r="A118" s="285"/>
      <c r="B118" s="300" t="s">
        <v>289</v>
      </c>
      <c r="C118" s="284" t="s">
        <v>10</v>
      </c>
      <c r="D118" s="280"/>
      <c r="E118" s="281"/>
      <c r="F118" s="282"/>
    </row>
    <row r="119" spans="1:6" s="322" customFormat="1" ht="15.5">
      <c r="A119" s="285"/>
      <c r="B119" s="312"/>
      <c r="C119" s="289"/>
      <c r="D119" s="280"/>
      <c r="E119" s="281"/>
      <c r="F119" s="282"/>
    </row>
    <row r="120" spans="1:6" s="322" customFormat="1" ht="31">
      <c r="A120" s="285">
        <v>28</v>
      </c>
      <c r="B120" s="312" t="s">
        <v>279</v>
      </c>
      <c r="C120" s="289" t="s">
        <v>7</v>
      </c>
      <c r="D120" s="280">
        <f>7+27+8+4</f>
        <v>46</v>
      </c>
      <c r="E120" s="281"/>
      <c r="F120" s="282">
        <f>E120*D120</f>
        <v>0</v>
      </c>
    </row>
    <row r="121" spans="1:6" s="322" customFormat="1" ht="15.5">
      <c r="A121" s="285"/>
      <c r="B121" s="312"/>
      <c r="C121" s="289"/>
      <c r="D121" s="280"/>
      <c r="E121" s="281"/>
      <c r="F121" s="282"/>
    </row>
    <row r="122" spans="1:6" s="322" customFormat="1" ht="46.5">
      <c r="A122" s="285">
        <v>29</v>
      </c>
      <c r="B122" s="312" t="s">
        <v>280</v>
      </c>
      <c r="C122" s="289" t="s">
        <v>7</v>
      </c>
      <c r="D122" s="280">
        <f>3+7+2</f>
        <v>12</v>
      </c>
      <c r="E122" s="281"/>
      <c r="F122" s="282">
        <f>E122*D122</f>
        <v>0</v>
      </c>
    </row>
    <row r="123" spans="1:6" s="322" customFormat="1" ht="15.5">
      <c r="A123" s="285"/>
      <c r="B123" s="312"/>
      <c r="C123" s="289"/>
      <c r="D123" s="280"/>
      <c r="E123" s="281"/>
      <c r="F123" s="282"/>
    </row>
    <row r="124" spans="1:6" s="322" customFormat="1" ht="31">
      <c r="A124" s="285">
        <v>30</v>
      </c>
      <c r="B124" s="312" t="s">
        <v>281</v>
      </c>
      <c r="C124" s="289" t="s">
        <v>7</v>
      </c>
      <c r="D124" s="280">
        <f>1</f>
        <v>1</v>
      </c>
      <c r="E124" s="281"/>
      <c r="F124" s="282">
        <f>E124*D124</f>
        <v>0</v>
      </c>
    </row>
    <row r="125" spans="1:6" s="322" customFormat="1" ht="15.5">
      <c r="A125" s="285"/>
      <c r="B125" s="312"/>
      <c r="C125" s="289"/>
      <c r="D125" s="280"/>
      <c r="E125" s="281"/>
      <c r="F125" s="282"/>
    </row>
    <row r="126" spans="1:6" s="322" customFormat="1" ht="31">
      <c r="A126" s="285">
        <v>31</v>
      </c>
      <c r="B126" s="312" t="s">
        <v>282</v>
      </c>
      <c r="C126" s="289" t="s">
        <v>7</v>
      </c>
      <c r="D126" s="280">
        <f>2</f>
        <v>2</v>
      </c>
      <c r="E126" s="281"/>
      <c r="F126" s="282">
        <f>E126*D126</f>
        <v>0</v>
      </c>
    </row>
    <row r="127" spans="1:6" s="322" customFormat="1" ht="15.5">
      <c r="A127" s="285"/>
      <c r="B127" s="312"/>
      <c r="C127" s="289"/>
      <c r="D127" s="280"/>
      <c r="E127" s="281"/>
      <c r="F127" s="282"/>
    </row>
    <row r="128" spans="1:6" s="322" customFormat="1" ht="31">
      <c r="A128" s="285">
        <v>32</v>
      </c>
      <c r="B128" s="312" t="s">
        <v>278</v>
      </c>
      <c r="C128" s="289" t="s">
        <v>7</v>
      </c>
      <c r="D128" s="280">
        <f>5+3</f>
        <v>8</v>
      </c>
      <c r="E128" s="281"/>
      <c r="F128" s="282">
        <f>E128*D128</f>
        <v>0</v>
      </c>
    </row>
    <row r="129" spans="1:6" s="322" customFormat="1" ht="15.5">
      <c r="A129" s="285"/>
      <c r="B129" s="312"/>
      <c r="C129" s="289"/>
      <c r="D129" s="280"/>
      <c r="E129" s="281"/>
      <c r="F129" s="282"/>
    </row>
    <row r="130" spans="1:6" s="213" customFormat="1" ht="15.5">
      <c r="A130" s="352"/>
      <c r="B130" s="300" t="s">
        <v>273</v>
      </c>
      <c r="C130" s="284" t="s">
        <v>10</v>
      </c>
      <c r="D130" s="280"/>
      <c r="E130" s="281"/>
      <c r="F130" s="272"/>
    </row>
    <row r="131" spans="1:6" s="213" customFormat="1" ht="15.5">
      <c r="A131" s="352"/>
      <c r="B131" s="312"/>
      <c r="C131" s="289"/>
      <c r="D131" s="280"/>
      <c r="E131" s="281"/>
      <c r="F131" s="272"/>
    </row>
    <row r="132" spans="1:6" s="213" customFormat="1" ht="15.5">
      <c r="A132" s="352"/>
      <c r="B132" s="300" t="s">
        <v>274</v>
      </c>
      <c r="C132" s="284" t="s">
        <v>10</v>
      </c>
      <c r="D132" s="280"/>
      <c r="E132" s="281"/>
      <c r="F132" s="272"/>
    </row>
    <row r="133" spans="1:6" s="213" customFormat="1" ht="15.5">
      <c r="A133" s="352"/>
      <c r="B133" s="312"/>
      <c r="C133" s="289"/>
      <c r="D133" s="280"/>
      <c r="E133" s="281"/>
      <c r="F133" s="272"/>
    </row>
    <row r="134" spans="1:6" s="213" customFormat="1" ht="62">
      <c r="A134" s="347">
        <v>33</v>
      </c>
      <c r="B134" s="312" t="s">
        <v>275</v>
      </c>
      <c r="C134" s="289" t="s">
        <v>7</v>
      </c>
      <c r="D134" s="280">
        <v>4</v>
      </c>
      <c r="E134" s="281"/>
      <c r="F134" s="282">
        <f>E134*D134</f>
        <v>0</v>
      </c>
    </row>
    <row r="135" spans="1:6" s="213" customFormat="1" ht="16" thickBot="1">
      <c r="A135" s="352"/>
      <c r="B135" s="312"/>
      <c r="C135" s="289"/>
      <c r="D135" s="280"/>
      <c r="E135" s="281"/>
      <c r="F135" s="282"/>
    </row>
    <row r="136" spans="1:6" s="213" customFormat="1" ht="29" customHeight="1" thickTop="1" thickBot="1">
      <c r="A136" s="301"/>
      <c r="B136" s="342" t="s">
        <v>341</v>
      </c>
      <c r="C136" s="303"/>
      <c r="D136" s="303"/>
      <c r="E136" s="304"/>
      <c r="F136" s="305">
        <f>SUM(F9:F134)</f>
        <v>0</v>
      </c>
    </row>
  </sheetData>
  <sheetProtection algorithmName="SHA-512" hashValue="aZ6/SGpWMbIWkzdbYAlckGjjgTTNFSItZIpGOkoowrlxPTi57GA+KRqu17yasuu1TLgLc7G2l7/B+39RaRXymA==" saltValue="ysP0C3hI/WDT4PJFfHJC3g==" spinCount="100000" sheet="1" formatColumns="0" formatRows="0"/>
  <mergeCells count="13">
    <mergeCell ref="I25:M25"/>
    <mergeCell ref="C10:C12"/>
    <mergeCell ref="D10:D12"/>
    <mergeCell ref="E10:E12"/>
    <mergeCell ref="F10:F12"/>
    <mergeCell ref="F16:F17"/>
    <mergeCell ref="A10:A12"/>
    <mergeCell ref="A16:A17"/>
    <mergeCell ref="C16:C17"/>
    <mergeCell ref="D16:D17"/>
    <mergeCell ref="E16:E17"/>
    <mergeCell ref="B10:B12"/>
    <mergeCell ref="B16:B17"/>
  </mergeCells>
  <pageMargins left="0.7" right="0.7" top="0.75" bottom="0.75" header="0.3" footer="0.3"/>
  <pageSetup scale="58" orientation="portrait" r:id="rId1"/>
  <rowBreaks count="3" manualBreakCount="3">
    <brk id="40" max="5" man="1"/>
    <brk id="87" max="5" man="1"/>
    <brk id="10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sheetPr codeName="Sheet10"/>
  <dimension ref="A1:K241"/>
  <sheetViews>
    <sheetView workbookViewId="0">
      <pane ySplit="6" topLeftCell="A168" activePane="bottomLeft" state="frozen"/>
      <selection pane="bottomLeft" activeCell="B57" sqref="B57"/>
    </sheetView>
  </sheetViews>
  <sheetFormatPr defaultColWidth="9.08984375" defaultRowHeight="13"/>
  <cols>
    <col min="1" max="1" width="6.1796875" style="27" customWidth="1"/>
    <col min="2" max="2" width="42.90625" style="4" customWidth="1"/>
    <col min="3" max="3" width="9.08984375" style="20"/>
    <col min="4" max="4" width="17.81640625" style="12" hidden="1" customWidth="1"/>
    <col min="5" max="5" width="15.81640625" style="175" hidden="1" customWidth="1"/>
    <col min="6" max="6" width="17.81640625" style="12" hidden="1" customWidth="1"/>
    <col min="7" max="8" width="15.81640625" style="12" hidden="1" customWidth="1"/>
    <col min="9" max="9" width="9.36328125" style="12" customWidth="1"/>
    <col min="10" max="10" width="9.90625" style="13" bestFit="1" customWidth="1"/>
    <col min="11" max="11" width="13.453125" style="13" bestFit="1" customWidth="1"/>
    <col min="12" max="16384" width="9.08984375" style="4"/>
  </cols>
  <sheetData>
    <row r="1" spans="1:11">
      <c r="A1" s="165" t="str">
        <f>'1. P&amp;G'!B1</f>
        <v>ESKOM</v>
      </c>
    </row>
    <row r="2" spans="1:11">
      <c r="A2" s="165" t="str">
        <f>'1. P&amp;G'!B2</f>
        <v>ASBESTOS REMOVAL FROM SUBSTATIONS IN MPUMALANGA</v>
      </c>
    </row>
    <row r="3" spans="1:11">
      <c r="A3" s="165" t="str">
        <f>'1. P&amp;G'!B3</f>
        <v>LOWVELD CLN</v>
      </c>
    </row>
    <row r="4" spans="1:11">
      <c r="A4" s="165" t="s">
        <v>215</v>
      </c>
    </row>
    <row r="5" spans="1:11">
      <c r="D5" s="475" t="s">
        <v>74</v>
      </c>
      <c r="E5" s="475"/>
      <c r="F5" s="475"/>
      <c r="G5" s="475"/>
      <c r="H5" s="475"/>
      <c r="I5" s="475"/>
    </row>
    <row r="6" spans="1:11">
      <c r="A6" s="25" t="s">
        <v>119</v>
      </c>
      <c r="B6" s="6" t="s">
        <v>0</v>
      </c>
      <c r="C6" s="18" t="s">
        <v>1</v>
      </c>
      <c r="D6" s="1" t="s">
        <v>168</v>
      </c>
      <c r="E6" s="1" t="s">
        <v>198</v>
      </c>
      <c r="F6" s="1" t="s">
        <v>199</v>
      </c>
      <c r="G6" s="1" t="s">
        <v>200</v>
      </c>
      <c r="H6" s="1" t="s">
        <v>201</v>
      </c>
      <c r="I6" s="1" t="s">
        <v>75</v>
      </c>
      <c r="J6" s="7" t="s">
        <v>2</v>
      </c>
      <c r="K6" s="7" t="s">
        <v>3</v>
      </c>
    </row>
    <row r="7" spans="1:11">
      <c r="A7" s="23"/>
      <c r="B7" s="8"/>
      <c r="C7" s="15"/>
      <c r="D7" s="2"/>
      <c r="E7" s="2"/>
      <c r="F7" s="2"/>
      <c r="G7" s="2"/>
      <c r="H7" s="2"/>
      <c r="I7" s="2"/>
      <c r="J7" s="5"/>
      <c r="K7" s="5"/>
    </row>
    <row r="8" spans="1:11">
      <c r="A8" s="23"/>
      <c r="B8" s="17" t="s">
        <v>4</v>
      </c>
      <c r="C8" s="21" t="s">
        <v>10</v>
      </c>
      <c r="D8" s="2"/>
      <c r="E8" s="2"/>
      <c r="F8" s="2"/>
      <c r="G8" s="2"/>
      <c r="H8" s="2"/>
      <c r="I8" s="2"/>
      <c r="J8" s="5"/>
      <c r="K8" s="5"/>
    </row>
    <row r="9" spans="1:11">
      <c r="A9" s="23"/>
      <c r="B9" s="8"/>
      <c r="C9" s="24"/>
      <c r="D9" s="2"/>
      <c r="E9" s="2"/>
      <c r="F9" s="2"/>
      <c r="G9" s="2"/>
      <c r="H9" s="2"/>
      <c r="I9" s="2"/>
      <c r="J9" s="5"/>
      <c r="K9" s="192"/>
    </row>
    <row r="10" spans="1:11">
      <c r="A10" s="190"/>
      <c r="B10" s="17" t="s">
        <v>222</v>
      </c>
      <c r="C10" s="24"/>
      <c r="D10" s="2"/>
      <c r="E10" s="2"/>
      <c r="F10" s="2"/>
      <c r="G10" s="2"/>
      <c r="H10" s="168"/>
      <c r="I10" s="168"/>
      <c r="J10" s="8"/>
      <c r="K10" s="191"/>
    </row>
    <row r="11" spans="1:11">
      <c r="A11" s="190"/>
      <c r="B11" s="8"/>
      <c r="C11" s="24"/>
      <c r="D11" s="2"/>
      <c r="E11" s="2"/>
      <c r="F11" s="2"/>
      <c r="G11" s="2"/>
      <c r="H11" s="168"/>
      <c r="I11" s="168"/>
      <c r="J11" s="8"/>
      <c r="K11" s="191"/>
    </row>
    <row r="12" spans="1:11">
      <c r="A12" s="190"/>
      <c r="B12" s="476" t="s">
        <v>223</v>
      </c>
      <c r="C12" s="24"/>
      <c r="D12" s="2"/>
      <c r="E12" s="2"/>
      <c r="F12" s="2"/>
      <c r="G12" s="2"/>
      <c r="H12" s="168"/>
      <c r="I12" s="168"/>
      <c r="J12" s="8"/>
      <c r="K12" s="191"/>
    </row>
    <row r="13" spans="1:11">
      <c r="A13" s="190"/>
      <c r="B13" s="476"/>
      <c r="C13" s="24"/>
      <c r="D13" s="2"/>
      <c r="E13" s="2"/>
      <c r="F13" s="2"/>
      <c r="G13" s="2"/>
      <c r="H13" s="168"/>
      <c r="I13" s="168"/>
      <c r="J13" s="8"/>
      <c r="K13" s="191"/>
    </row>
    <row r="14" spans="1:11" ht="45.65" customHeight="1">
      <c r="A14" s="190"/>
      <c r="B14" s="476"/>
      <c r="C14" s="24"/>
      <c r="D14" s="2"/>
      <c r="E14" s="2"/>
      <c r="F14" s="2"/>
      <c r="G14" s="2"/>
      <c r="H14" s="168"/>
      <c r="I14" s="168"/>
      <c r="J14" s="8"/>
      <c r="K14" s="191"/>
    </row>
    <row r="15" spans="1:11">
      <c r="A15" s="190"/>
      <c r="B15" s="8"/>
      <c r="C15" s="24"/>
      <c r="D15" s="2"/>
      <c r="E15" s="2"/>
      <c r="F15" s="2"/>
      <c r="G15" s="2"/>
      <c r="H15" s="168"/>
      <c r="I15" s="168"/>
      <c r="J15" s="8"/>
      <c r="K15" s="191"/>
    </row>
    <row r="16" spans="1:11">
      <c r="A16" s="190"/>
      <c r="B16" s="17" t="s">
        <v>224</v>
      </c>
      <c r="C16" s="24"/>
      <c r="D16" s="2"/>
      <c r="E16" s="2"/>
      <c r="F16" s="2"/>
      <c r="G16" s="2"/>
      <c r="H16" s="168"/>
      <c r="I16" s="168"/>
      <c r="J16" s="8"/>
      <c r="K16" s="191"/>
    </row>
    <row r="17" spans="1:11">
      <c r="A17" s="190"/>
      <c r="B17" s="8"/>
      <c r="C17" s="24"/>
      <c r="D17" s="2"/>
      <c r="E17" s="2"/>
      <c r="F17" s="2"/>
      <c r="G17" s="2"/>
      <c r="H17" s="168"/>
      <c r="I17" s="168"/>
      <c r="J17" s="8"/>
      <c r="K17" s="191"/>
    </row>
    <row r="18" spans="1:11" ht="13.75" customHeight="1">
      <c r="A18" s="190"/>
      <c r="B18" s="476" t="s">
        <v>225</v>
      </c>
      <c r="C18" s="24"/>
      <c r="D18" s="2"/>
      <c r="E18" s="2"/>
      <c r="F18" s="2"/>
      <c r="G18" s="2"/>
      <c r="H18" s="168"/>
      <c r="I18" s="168"/>
      <c r="J18" s="8"/>
      <c r="K18" s="191"/>
    </row>
    <row r="19" spans="1:11">
      <c r="A19" s="190"/>
      <c r="B19" s="476"/>
      <c r="C19" s="24"/>
      <c r="D19" s="2"/>
      <c r="E19" s="2"/>
      <c r="F19" s="2"/>
      <c r="G19" s="2"/>
      <c r="H19" s="168"/>
      <c r="I19" s="168"/>
      <c r="J19" s="8"/>
      <c r="K19" s="191"/>
    </row>
    <row r="20" spans="1:11">
      <c r="A20" s="23"/>
      <c r="B20" s="16"/>
      <c r="C20" s="22"/>
      <c r="D20" s="2"/>
      <c r="E20" s="2"/>
      <c r="F20" s="2"/>
      <c r="G20" s="2"/>
      <c r="H20" s="2"/>
      <c r="I20" s="2"/>
      <c r="J20" s="5"/>
      <c r="K20" s="192"/>
    </row>
    <row r="21" spans="1:11">
      <c r="A21" s="23"/>
      <c r="B21" s="17" t="s">
        <v>73</v>
      </c>
      <c r="C21" s="21" t="s">
        <v>10</v>
      </c>
      <c r="D21" s="2"/>
      <c r="E21" s="2"/>
      <c r="F21" s="2"/>
      <c r="G21" s="2"/>
      <c r="H21" s="2"/>
      <c r="I21" s="2"/>
      <c r="J21" s="2"/>
      <c r="K21" s="192"/>
    </row>
    <row r="22" spans="1:11">
      <c r="A22" s="166"/>
      <c r="B22" s="9"/>
      <c r="C22" s="167"/>
      <c r="D22" s="2"/>
      <c r="E22" s="176"/>
      <c r="F22" s="168"/>
      <c r="G22" s="168"/>
      <c r="H22" s="168"/>
      <c r="I22" s="168"/>
      <c r="J22" s="168"/>
      <c r="K22" s="191"/>
    </row>
    <row r="23" spans="1:11">
      <c r="A23" s="166"/>
      <c r="B23" s="14" t="s">
        <v>169</v>
      </c>
      <c r="C23" s="170" t="s">
        <v>10</v>
      </c>
      <c r="D23" s="2"/>
      <c r="E23" s="176"/>
      <c r="F23" s="168"/>
      <c r="G23" s="168"/>
      <c r="H23" s="168"/>
      <c r="I23" s="168"/>
      <c r="J23" s="168"/>
      <c r="K23" s="191"/>
    </row>
    <row r="24" spans="1:11">
      <c r="A24" s="166"/>
      <c r="B24" s="9"/>
      <c r="C24" s="167"/>
      <c r="D24" s="2"/>
      <c r="E24" s="2"/>
      <c r="F24" s="2"/>
      <c r="G24" s="2"/>
      <c r="H24" s="2"/>
      <c r="I24" s="2"/>
      <c r="J24" s="2"/>
      <c r="K24" s="191"/>
    </row>
    <row r="25" spans="1:11" s="172" customFormat="1" ht="52">
      <c r="A25" s="166">
        <v>1</v>
      </c>
      <c r="B25" s="9" t="s">
        <v>170</v>
      </c>
      <c r="C25" s="171" t="s">
        <v>9</v>
      </c>
      <c r="D25" s="2">
        <v>1</v>
      </c>
      <c r="E25" s="2">
        <v>1</v>
      </c>
      <c r="F25" s="2">
        <v>1</v>
      </c>
      <c r="G25" s="2">
        <v>1</v>
      </c>
      <c r="H25" s="2">
        <v>1</v>
      </c>
      <c r="I25" s="2">
        <f>SUM(D25:H25)</f>
        <v>5</v>
      </c>
      <c r="J25" s="168"/>
      <c r="K25" s="193">
        <f>J25*I25</f>
        <v>0</v>
      </c>
    </row>
    <row r="26" spans="1:11">
      <c r="A26" s="166"/>
      <c r="B26" s="9"/>
      <c r="C26" s="167"/>
      <c r="D26" s="2"/>
      <c r="E26" s="177"/>
      <c r="F26" s="2"/>
      <c r="G26" s="2"/>
      <c r="H26" s="2"/>
      <c r="I26" s="2"/>
      <c r="J26" s="168"/>
      <c r="K26" s="168"/>
    </row>
    <row r="27" spans="1:11">
      <c r="A27" s="166"/>
      <c r="B27" s="14" t="s">
        <v>171</v>
      </c>
      <c r="C27" s="170" t="s">
        <v>10</v>
      </c>
      <c r="D27" s="2"/>
      <c r="E27" s="177"/>
      <c r="F27" s="2"/>
      <c r="G27" s="2"/>
      <c r="H27" s="2"/>
      <c r="I27" s="2"/>
      <c r="J27" s="168"/>
      <c r="K27" s="168"/>
    </row>
    <row r="28" spans="1:11">
      <c r="A28" s="166"/>
      <c r="B28" s="9"/>
      <c r="C28" s="167"/>
      <c r="D28" s="2"/>
      <c r="E28" s="177"/>
      <c r="F28" s="2"/>
      <c r="G28" s="2"/>
      <c r="H28" s="2"/>
      <c r="I28" s="2"/>
      <c r="J28" s="168"/>
      <c r="K28" s="168"/>
    </row>
    <row r="29" spans="1:11" s="172" customFormat="1" ht="65">
      <c r="A29" s="166">
        <v>2</v>
      </c>
      <c r="B29" s="9" t="s">
        <v>172</v>
      </c>
      <c r="C29" s="171" t="s">
        <v>9</v>
      </c>
      <c r="D29" s="2">
        <v>1</v>
      </c>
      <c r="E29" s="2">
        <v>1</v>
      </c>
      <c r="F29" s="2">
        <v>1</v>
      </c>
      <c r="G29" s="2">
        <v>1</v>
      </c>
      <c r="H29" s="2">
        <v>1</v>
      </c>
      <c r="I29" s="2">
        <f>SUM(D29:H29)</f>
        <v>5</v>
      </c>
      <c r="J29" s="168"/>
      <c r="K29" s="168">
        <f t="shared" ref="K29:K41" si="0">J29*I29</f>
        <v>0</v>
      </c>
    </row>
    <row r="30" spans="1:11">
      <c r="A30" s="166"/>
      <c r="B30" s="9"/>
      <c r="C30" s="167"/>
      <c r="D30" s="2"/>
      <c r="E30" s="177"/>
      <c r="F30" s="2"/>
      <c r="G30" s="2"/>
      <c r="H30" s="2"/>
      <c r="I30" s="2"/>
      <c r="J30" s="168"/>
      <c r="K30" s="168"/>
    </row>
    <row r="31" spans="1:11">
      <c r="A31" s="166"/>
      <c r="B31" s="14" t="s">
        <v>173</v>
      </c>
      <c r="C31" s="170" t="s">
        <v>10</v>
      </c>
      <c r="D31" s="2"/>
      <c r="E31" s="177"/>
      <c r="F31" s="2"/>
      <c r="G31" s="2"/>
      <c r="H31" s="2"/>
      <c r="I31" s="2"/>
      <c r="J31" s="168"/>
      <c r="K31" s="168"/>
    </row>
    <row r="32" spans="1:11">
      <c r="A32" s="166"/>
      <c r="B32" s="9"/>
      <c r="C32" s="167"/>
      <c r="D32" s="2"/>
      <c r="E32" s="177"/>
      <c r="F32" s="2"/>
      <c r="G32" s="2"/>
      <c r="H32" s="2"/>
      <c r="I32" s="2"/>
      <c r="J32" s="168"/>
      <c r="K32" s="168"/>
    </row>
    <row r="33" spans="1:11" s="172" customFormat="1" ht="39">
      <c r="A33" s="166">
        <v>3</v>
      </c>
      <c r="B33" s="9" t="s">
        <v>174</v>
      </c>
      <c r="C33" s="171" t="s">
        <v>9</v>
      </c>
      <c r="D33" s="2">
        <v>1</v>
      </c>
      <c r="E33" s="2">
        <v>1</v>
      </c>
      <c r="F33" s="2">
        <v>1</v>
      </c>
      <c r="G33" s="2">
        <v>1</v>
      </c>
      <c r="H33" s="2">
        <v>1</v>
      </c>
      <c r="I33" s="2">
        <f>SUM(D33:H33)</f>
        <v>5</v>
      </c>
      <c r="J33" s="168"/>
      <c r="K33" s="168">
        <f t="shared" si="0"/>
        <v>0</v>
      </c>
    </row>
    <row r="34" spans="1:11">
      <c r="A34" s="166"/>
      <c r="B34" s="9"/>
      <c r="C34" s="167"/>
      <c r="D34" s="2"/>
      <c r="E34" s="177"/>
      <c r="F34" s="2"/>
      <c r="G34" s="2"/>
      <c r="H34" s="2"/>
      <c r="I34" s="2"/>
      <c r="J34" s="168"/>
      <c r="K34" s="168"/>
    </row>
    <row r="35" spans="1:11">
      <c r="A35" s="166"/>
      <c r="B35" s="14" t="s">
        <v>175</v>
      </c>
      <c r="C35" s="167"/>
      <c r="D35" s="2"/>
      <c r="E35" s="177"/>
      <c r="F35" s="2"/>
      <c r="G35" s="2"/>
      <c r="H35" s="2"/>
      <c r="I35" s="2"/>
      <c r="J35" s="168"/>
      <c r="K35" s="168"/>
    </row>
    <row r="36" spans="1:11">
      <c r="A36" s="166"/>
      <c r="B36" s="9"/>
      <c r="C36" s="167"/>
      <c r="D36" s="2"/>
      <c r="E36" s="177"/>
      <c r="F36" s="2"/>
      <c r="G36" s="2"/>
      <c r="H36" s="2"/>
      <c r="I36" s="2"/>
      <c r="J36" s="168"/>
      <c r="K36" s="168"/>
    </row>
    <row r="37" spans="1:11">
      <c r="A37" s="166"/>
      <c r="B37" s="9" t="s">
        <v>176</v>
      </c>
      <c r="C37" s="167"/>
      <c r="D37" s="2"/>
      <c r="E37" s="177"/>
      <c r="F37" s="2"/>
      <c r="G37" s="2"/>
      <c r="H37" s="2"/>
      <c r="I37" s="2"/>
      <c r="J37" s="168"/>
      <c r="K37" s="168"/>
    </row>
    <row r="38" spans="1:11">
      <c r="A38" s="166"/>
      <c r="B38" s="9"/>
      <c r="C38" s="167"/>
      <c r="D38" s="2"/>
      <c r="E38" s="177"/>
      <c r="F38" s="2"/>
      <c r="G38" s="2"/>
      <c r="H38" s="2"/>
      <c r="I38" s="2"/>
      <c r="J38" s="168"/>
      <c r="K38" s="168"/>
    </row>
    <row r="39" spans="1:11" ht="78">
      <c r="A39" s="166">
        <v>4</v>
      </c>
      <c r="B39" s="9" t="s">
        <v>177</v>
      </c>
      <c r="C39" s="171" t="s">
        <v>9</v>
      </c>
      <c r="D39" s="2">
        <v>1</v>
      </c>
      <c r="E39" s="2">
        <v>1</v>
      </c>
      <c r="F39" s="2">
        <v>1</v>
      </c>
      <c r="G39" s="2">
        <v>1</v>
      </c>
      <c r="H39" s="2">
        <v>1</v>
      </c>
      <c r="I39" s="2">
        <f>SUM(D39:H39)</f>
        <v>5</v>
      </c>
      <c r="J39" s="168"/>
      <c r="K39" s="168">
        <f t="shared" si="0"/>
        <v>0</v>
      </c>
    </row>
    <row r="40" spans="1:11">
      <c r="A40" s="166"/>
      <c r="B40" s="9"/>
      <c r="C40" s="167"/>
      <c r="D40" s="2"/>
      <c r="E40" s="177"/>
      <c r="F40" s="2"/>
      <c r="G40" s="2"/>
      <c r="H40" s="2"/>
      <c r="I40" s="2"/>
      <c r="J40" s="168"/>
      <c r="K40" s="168"/>
    </row>
    <row r="41" spans="1:11">
      <c r="A41" s="166">
        <v>5</v>
      </c>
      <c r="B41" s="9" t="s">
        <v>178</v>
      </c>
      <c r="C41" s="171" t="s">
        <v>9</v>
      </c>
      <c r="D41" s="2">
        <v>1</v>
      </c>
      <c r="E41" s="2">
        <v>1</v>
      </c>
      <c r="F41" s="2">
        <v>1</v>
      </c>
      <c r="G41" s="2">
        <v>1</v>
      </c>
      <c r="H41" s="2">
        <v>1</v>
      </c>
      <c r="I41" s="2">
        <f>SUM(D41:H41)</f>
        <v>5</v>
      </c>
      <c r="J41" s="168"/>
      <c r="K41" s="168">
        <f t="shared" si="0"/>
        <v>0</v>
      </c>
    </row>
    <row r="42" spans="1:11">
      <c r="A42" s="166"/>
      <c r="B42" s="9"/>
      <c r="C42" s="167"/>
      <c r="D42" s="2"/>
      <c r="E42" s="177"/>
      <c r="F42" s="2"/>
      <c r="G42" s="2"/>
      <c r="H42" s="2"/>
      <c r="I42" s="2"/>
      <c r="J42" s="168"/>
      <c r="K42" s="169"/>
    </row>
    <row r="43" spans="1:11">
      <c r="A43" s="166"/>
      <c r="B43" s="14" t="s">
        <v>179</v>
      </c>
      <c r="C43" s="170" t="s">
        <v>10</v>
      </c>
      <c r="D43" s="2"/>
      <c r="E43" s="177"/>
      <c r="F43" s="2"/>
      <c r="G43" s="2"/>
      <c r="H43" s="2"/>
      <c r="I43" s="2"/>
      <c r="J43" s="168"/>
      <c r="K43" s="169"/>
    </row>
    <row r="44" spans="1:11">
      <c r="A44" s="166"/>
      <c r="B44" s="9"/>
      <c r="C44" s="167"/>
      <c r="D44" s="2"/>
      <c r="E44" s="177"/>
      <c r="F44" s="2"/>
      <c r="G44" s="2"/>
      <c r="H44" s="2"/>
      <c r="I44" s="2"/>
      <c r="J44" s="168"/>
      <c r="K44" s="169"/>
    </row>
    <row r="45" spans="1:11">
      <c r="A45" s="166">
        <v>6</v>
      </c>
      <c r="B45" s="9" t="s">
        <v>205</v>
      </c>
      <c r="C45" s="171" t="s">
        <v>5</v>
      </c>
      <c r="D45" s="2"/>
      <c r="E45" s="177">
        <v>315</v>
      </c>
      <c r="F45" s="2"/>
      <c r="G45" s="2"/>
      <c r="H45" s="2"/>
      <c r="I45" s="2">
        <f>SUM(D45:H45)</f>
        <v>315</v>
      </c>
      <c r="J45" s="168"/>
      <c r="K45" s="168">
        <f t="shared" ref="K45" si="1">J45*I45</f>
        <v>0</v>
      </c>
    </row>
    <row r="46" spans="1:11">
      <c r="A46" s="166"/>
      <c r="B46" s="9"/>
      <c r="C46" s="167"/>
      <c r="D46" s="2"/>
      <c r="E46" s="177"/>
      <c r="F46" s="2"/>
      <c r="G46" s="2"/>
      <c r="H46" s="2"/>
      <c r="I46" s="2"/>
      <c r="J46" s="168"/>
      <c r="K46" s="169"/>
    </row>
    <row r="47" spans="1:11" ht="39">
      <c r="A47" s="166"/>
      <c r="B47" s="14" t="s">
        <v>206</v>
      </c>
      <c r="C47" s="170" t="s">
        <v>10</v>
      </c>
      <c r="D47" s="2"/>
      <c r="E47" s="177"/>
      <c r="F47" s="2"/>
      <c r="G47" s="2"/>
      <c r="H47" s="2"/>
      <c r="I47" s="2"/>
      <c r="J47" s="168"/>
      <c r="K47" s="169"/>
    </row>
    <row r="48" spans="1:11">
      <c r="A48" s="166"/>
      <c r="B48" s="9"/>
      <c r="C48" s="167"/>
      <c r="D48" s="2"/>
      <c r="E48" s="177"/>
      <c r="F48" s="2"/>
      <c r="G48" s="2"/>
      <c r="H48" s="2"/>
      <c r="I48" s="2"/>
      <c r="J48" s="168"/>
      <c r="K48" s="169"/>
    </row>
    <row r="49" spans="1:11">
      <c r="A49" s="166">
        <v>7</v>
      </c>
      <c r="B49" s="9" t="s">
        <v>207</v>
      </c>
      <c r="C49" s="167" t="s">
        <v>5</v>
      </c>
      <c r="D49" s="2"/>
      <c r="E49" s="177">
        <v>11.2</v>
      </c>
      <c r="F49" s="2"/>
      <c r="G49" s="2"/>
      <c r="H49" s="2"/>
      <c r="I49" s="2">
        <f>SUM(D49:H49)</f>
        <v>11.2</v>
      </c>
      <c r="J49" s="168"/>
      <c r="K49" s="168">
        <f t="shared" ref="K49" si="2">J49*I49</f>
        <v>0</v>
      </c>
    </row>
    <row r="50" spans="1:11">
      <c r="A50" s="166"/>
      <c r="B50" s="9"/>
      <c r="C50" s="167"/>
      <c r="D50" s="2"/>
      <c r="E50" s="177"/>
      <c r="F50" s="2"/>
      <c r="G50" s="2"/>
      <c r="H50" s="2"/>
      <c r="I50" s="2"/>
      <c r="J50" s="168"/>
      <c r="K50" s="169"/>
    </row>
    <row r="51" spans="1:11" s="172" customFormat="1" ht="26">
      <c r="A51" s="166"/>
      <c r="B51" s="14" t="s">
        <v>181</v>
      </c>
      <c r="C51" s="171"/>
      <c r="D51" s="2"/>
      <c r="E51" s="20"/>
      <c r="F51" s="2"/>
      <c r="G51" s="2"/>
      <c r="H51" s="2"/>
      <c r="I51" s="2"/>
      <c r="J51" s="168"/>
      <c r="K51" s="169"/>
    </row>
    <row r="52" spans="1:11">
      <c r="A52" s="166"/>
      <c r="B52" s="9"/>
      <c r="C52" s="167"/>
      <c r="D52" s="2"/>
      <c r="E52" s="177"/>
      <c r="F52" s="2"/>
      <c r="G52" s="2"/>
      <c r="H52" s="2"/>
      <c r="I52" s="2"/>
      <c r="J52" s="168"/>
      <c r="K52" s="169"/>
    </row>
    <row r="53" spans="1:11" ht="26">
      <c r="A53" s="166">
        <v>8</v>
      </c>
      <c r="B53" s="9" t="s">
        <v>213</v>
      </c>
      <c r="C53" s="167" t="s">
        <v>180</v>
      </c>
      <c r="D53" s="2">
        <v>2</v>
      </c>
      <c r="E53" s="177"/>
      <c r="F53" s="2"/>
      <c r="G53" s="2"/>
      <c r="H53" s="2"/>
      <c r="I53" s="2">
        <f>SUM(D53:H53)</f>
        <v>2</v>
      </c>
      <c r="J53" s="168"/>
      <c r="K53" s="169">
        <f>J53*I53</f>
        <v>0</v>
      </c>
    </row>
    <row r="54" spans="1:11">
      <c r="A54" s="166"/>
      <c r="B54" s="9"/>
      <c r="C54" s="167"/>
      <c r="D54" s="2"/>
      <c r="E54" s="177"/>
      <c r="F54" s="2"/>
      <c r="G54" s="2"/>
      <c r="H54" s="2"/>
      <c r="I54" s="2"/>
      <c r="J54" s="168"/>
      <c r="K54" s="169"/>
    </row>
    <row r="55" spans="1:11" ht="39">
      <c r="A55" s="166"/>
      <c r="B55" s="14" t="s">
        <v>185</v>
      </c>
      <c r="C55" s="170" t="s">
        <v>10</v>
      </c>
      <c r="D55" s="2"/>
      <c r="E55" s="177"/>
      <c r="F55" s="2"/>
      <c r="G55" s="2"/>
      <c r="H55" s="2"/>
      <c r="I55" s="2"/>
      <c r="J55" s="168"/>
      <c r="K55" s="169"/>
    </row>
    <row r="56" spans="1:11">
      <c r="A56" s="166"/>
      <c r="B56" s="9"/>
      <c r="C56" s="167"/>
      <c r="D56" s="2"/>
      <c r="E56" s="177"/>
      <c r="F56" s="2"/>
      <c r="G56" s="2"/>
      <c r="H56" s="2"/>
      <c r="I56" s="2"/>
      <c r="J56" s="168"/>
      <c r="K56" s="169"/>
    </row>
    <row r="57" spans="1:11" ht="26">
      <c r="A57" s="166">
        <v>9</v>
      </c>
      <c r="B57" s="9" t="s">
        <v>186</v>
      </c>
      <c r="C57" s="167" t="s">
        <v>5</v>
      </c>
      <c r="D57" s="174"/>
      <c r="E57" s="177"/>
      <c r="F57" s="2"/>
      <c r="G57" s="173">
        <f>5.45*6.84+8.77*6.84</f>
        <v>97.264799999999994</v>
      </c>
      <c r="H57" s="2"/>
      <c r="I57" s="173">
        <f>SUM(D57:H57)</f>
        <v>97.264799999999994</v>
      </c>
      <c r="J57" s="168"/>
      <c r="K57" s="168">
        <f>J57*I53</f>
        <v>0</v>
      </c>
    </row>
    <row r="58" spans="1:11">
      <c r="A58" s="166"/>
      <c r="B58" s="9"/>
      <c r="C58" s="167"/>
      <c r="D58" s="174"/>
      <c r="E58" s="177"/>
      <c r="F58" s="2"/>
      <c r="G58" s="2"/>
      <c r="H58" s="2"/>
      <c r="I58" s="2"/>
      <c r="J58" s="168"/>
      <c r="K58" s="168"/>
    </row>
    <row r="59" spans="1:11">
      <c r="A59" s="166">
        <v>10</v>
      </c>
      <c r="B59" s="9" t="s">
        <v>187</v>
      </c>
      <c r="C59" s="167" t="s">
        <v>6</v>
      </c>
      <c r="D59" s="174"/>
      <c r="E59" s="177"/>
      <c r="F59" s="2"/>
      <c r="G59" s="2">
        <f>6.84*5+2+0.22*2*2+2+6.33*4+5.45*2</f>
        <v>75.300000000000011</v>
      </c>
      <c r="H59" s="2"/>
      <c r="I59" s="2">
        <f>SUM(D59:H59)</f>
        <v>75.300000000000011</v>
      </c>
      <c r="J59" s="168"/>
      <c r="K59" s="168">
        <f>J59*I55</f>
        <v>0</v>
      </c>
    </row>
    <row r="60" spans="1:11">
      <c r="A60" s="166"/>
      <c r="B60" s="9"/>
      <c r="C60" s="167"/>
      <c r="D60" s="2"/>
      <c r="E60" s="177"/>
      <c r="F60" s="2"/>
      <c r="G60" s="2"/>
      <c r="H60" s="2"/>
      <c r="I60" s="2"/>
      <c r="J60" s="168"/>
      <c r="K60" s="168"/>
    </row>
    <row r="61" spans="1:11" ht="26">
      <c r="A61" s="166"/>
      <c r="B61" s="14" t="s">
        <v>188</v>
      </c>
      <c r="C61" s="170" t="s">
        <v>10</v>
      </c>
      <c r="D61" s="2"/>
      <c r="E61" s="177"/>
      <c r="F61" s="2"/>
      <c r="G61" s="2"/>
      <c r="H61" s="2"/>
      <c r="I61" s="2"/>
      <c r="J61" s="168"/>
      <c r="K61" s="168"/>
    </row>
    <row r="62" spans="1:11">
      <c r="A62" s="166"/>
      <c r="B62" s="9"/>
      <c r="C62" s="167"/>
      <c r="D62" s="2"/>
      <c r="E62" s="177"/>
      <c r="F62" s="2"/>
      <c r="G62" s="2"/>
      <c r="H62" s="2"/>
      <c r="I62" s="2"/>
      <c r="J62" s="168"/>
      <c r="K62" s="168"/>
    </row>
    <row r="63" spans="1:11">
      <c r="A63" s="166">
        <v>11</v>
      </c>
      <c r="B63" s="9" t="s">
        <v>189</v>
      </c>
      <c r="C63" s="167" t="s">
        <v>6</v>
      </c>
      <c r="D63" s="173"/>
      <c r="E63" s="177">
        <f>50*2+16*4+5*2</f>
        <v>174</v>
      </c>
      <c r="F63" s="2"/>
      <c r="G63" s="2"/>
      <c r="H63" s="2"/>
      <c r="I63" s="2">
        <f>SUM(D63:H63)</f>
        <v>174</v>
      </c>
      <c r="J63" s="168"/>
      <c r="K63" s="168">
        <f>J63*I63</f>
        <v>0</v>
      </c>
    </row>
    <row r="64" spans="1:11">
      <c r="A64" s="166"/>
      <c r="B64" s="9"/>
      <c r="C64" s="167"/>
      <c r="D64" s="2"/>
      <c r="E64" s="177"/>
      <c r="F64" s="2"/>
      <c r="G64" s="2"/>
      <c r="H64" s="2"/>
      <c r="I64" s="2"/>
      <c r="J64" s="168"/>
      <c r="K64" s="168"/>
    </row>
    <row r="65" spans="1:11" ht="26">
      <c r="A65" s="166">
        <v>12</v>
      </c>
      <c r="B65" s="9" t="s">
        <v>190</v>
      </c>
      <c r="C65" s="167" t="s">
        <v>5</v>
      </c>
      <c r="D65" s="173"/>
      <c r="E65" s="177">
        <v>241</v>
      </c>
      <c r="F65" s="2"/>
      <c r="G65" s="2"/>
      <c r="H65" s="2"/>
      <c r="I65" s="2">
        <f>SUM(D65:H65)</f>
        <v>241</v>
      </c>
      <c r="J65" s="168"/>
      <c r="K65" s="168">
        <f>J65*I65</f>
        <v>0</v>
      </c>
    </row>
    <row r="66" spans="1:11">
      <c r="A66" s="2"/>
      <c r="B66" s="23"/>
      <c r="C66" s="9"/>
      <c r="D66" s="167"/>
      <c r="E66" s="173"/>
      <c r="F66" s="173"/>
      <c r="G66" s="173"/>
      <c r="H66" s="2"/>
      <c r="I66" s="5"/>
      <c r="J66" s="168"/>
      <c r="K66" s="168"/>
    </row>
    <row r="67" spans="1:11">
      <c r="A67" s="2"/>
      <c r="B67" s="9" t="s">
        <v>203</v>
      </c>
      <c r="C67" s="167" t="s">
        <v>5</v>
      </c>
      <c r="D67" s="173"/>
      <c r="E67" s="173"/>
      <c r="F67" s="173">
        <f>G65*1.2</f>
        <v>0</v>
      </c>
      <c r="G67" s="2">
        <f>SUM(D67:F67)</f>
        <v>0</v>
      </c>
      <c r="H67" s="173">
        <f>(9.56*(18.78+10.46))*1.2</f>
        <v>335.44128000000006</v>
      </c>
      <c r="I67" s="2">
        <f>SUM(D67:H67)</f>
        <v>335.44128000000006</v>
      </c>
      <c r="J67" s="168"/>
      <c r="K67" s="168">
        <f>J67*I67</f>
        <v>0</v>
      </c>
    </row>
    <row r="68" spans="1:11">
      <c r="A68" s="166"/>
      <c r="B68" s="9"/>
      <c r="C68" s="167"/>
      <c r="D68" s="2"/>
      <c r="E68" s="177"/>
      <c r="F68" s="2"/>
      <c r="H68" s="2"/>
      <c r="I68" s="2"/>
      <c r="J68" s="168"/>
      <c r="K68" s="168"/>
    </row>
    <row r="69" spans="1:11">
      <c r="A69" s="166">
        <v>13</v>
      </c>
      <c r="B69" s="9" t="s">
        <v>182</v>
      </c>
      <c r="C69" s="167" t="s">
        <v>6</v>
      </c>
      <c r="D69" s="173"/>
      <c r="E69" s="177">
        <v>66</v>
      </c>
      <c r="F69" s="2"/>
      <c r="G69" s="2">
        <f>7.4*2</f>
        <v>14.8</v>
      </c>
      <c r="H69" s="2">
        <f>9.56*3</f>
        <v>28.68</v>
      </c>
      <c r="I69" s="2">
        <f>SUM(D69:H69)</f>
        <v>109.47999999999999</v>
      </c>
      <c r="J69" s="168"/>
      <c r="K69" s="168">
        <f>J69*I69</f>
        <v>0</v>
      </c>
    </row>
    <row r="70" spans="1:11">
      <c r="A70" s="166"/>
      <c r="B70" s="9"/>
      <c r="C70" s="167"/>
      <c r="D70" s="2"/>
      <c r="E70" s="177"/>
      <c r="F70" s="2"/>
      <c r="G70" s="2"/>
      <c r="H70" s="2"/>
      <c r="I70" s="2"/>
      <c r="J70" s="168"/>
      <c r="K70" s="168"/>
    </row>
    <row r="71" spans="1:11">
      <c r="A71" s="166">
        <v>14</v>
      </c>
      <c r="B71" s="9" t="s">
        <v>183</v>
      </c>
      <c r="C71" s="167" t="s">
        <v>6</v>
      </c>
      <c r="D71" s="2"/>
      <c r="E71" s="177">
        <v>312</v>
      </c>
      <c r="F71" s="2"/>
      <c r="G71" s="2">
        <f>21.6*2</f>
        <v>43.2</v>
      </c>
      <c r="H71" s="2">
        <f>(18.78+10.46)*2</f>
        <v>58.480000000000004</v>
      </c>
      <c r="I71" s="2">
        <f>SUM(D71:H71)</f>
        <v>413.68</v>
      </c>
      <c r="J71" s="168"/>
      <c r="K71" s="168">
        <f>J71*I71</f>
        <v>0</v>
      </c>
    </row>
    <row r="72" spans="1:11">
      <c r="A72" s="166"/>
      <c r="B72" s="9"/>
      <c r="C72" s="167"/>
      <c r="D72" s="2"/>
      <c r="E72" s="177"/>
      <c r="F72" s="2"/>
      <c r="H72" s="2"/>
      <c r="I72" s="2"/>
      <c r="J72" s="168"/>
      <c r="K72" s="168"/>
    </row>
    <row r="73" spans="1:11">
      <c r="A73" s="166">
        <v>15</v>
      </c>
      <c r="B73" s="9" t="s">
        <v>184</v>
      </c>
      <c r="C73" s="167" t="s">
        <v>9</v>
      </c>
      <c r="D73" s="2"/>
      <c r="E73" s="177">
        <v>1</v>
      </c>
      <c r="F73" s="2"/>
      <c r="G73" s="2">
        <v>1</v>
      </c>
      <c r="H73" s="2">
        <v>1</v>
      </c>
      <c r="I73" s="2">
        <f>SUM(D73:H73)</f>
        <v>3</v>
      </c>
      <c r="J73" s="168"/>
      <c r="K73" s="168">
        <f>J73*I73</f>
        <v>0</v>
      </c>
    </row>
    <row r="74" spans="1:11">
      <c r="A74" s="166"/>
      <c r="B74" s="9"/>
      <c r="C74" s="167"/>
      <c r="D74" s="2"/>
      <c r="E74" s="177"/>
      <c r="F74" s="2"/>
      <c r="G74" s="2"/>
      <c r="H74" s="2"/>
      <c r="I74" s="2"/>
      <c r="J74" s="168"/>
      <c r="K74" s="169"/>
    </row>
    <row r="75" spans="1:11">
      <c r="A75" s="166">
        <v>16</v>
      </c>
      <c r="B75" s="9" t="s">
        <v>204</v>
      </c>
      <c r="C75" s="167" t="s">
        <v>9</v>
      </c>
      <c r="D75" s="173"/>
      <c r="E75" s="177">
        <v>1</v>
      </c>
      <c r="F75" s="2"/>
      <c r="G75" s="2"/>
      <c r="H75" s="2"/>
      <c r="I75" s="2">
        <f>SUM(D75:H75)</f>
        <v>1</v>
      </c>
      <c r="J75" s="168"/>
      <c r="K75" s="168">
        <f>J75*I75</f>
        <v>0</v>
      </c>
    </row>
    <row r="76" spans="1:11">
      <c r="A76" s="166"/>
      <c r="B76" s="9"/>
      <c r="C76" s="167"/>
      <c r="D76" s="2"/>
      <c r="E76" s="177"/>
      <c r="F76" s="2"/>
      <c r="G76" s="2"/>
      <c r="H76" s="2"/>
      <c r="I76" s="2"/>
      <c r="J76" s="168"/>
      <c r="K76" s="169"/>
    </row>
    <row r="77" spans="1:11" s="172" customFormat="1">
      <c r="A77" s="166"/>
      <c r="B77" s="14" t="s">
        <v>191</v>
      </c>
      <c r="C77" s="171"/>
      <c r="D77" s="2"/>
      <c r="E77" s="20"/>
      <c r="F77" s="2"/>
      <c r="G77" s="2"/>
      <c r="H77" s="2"/>
      <c r="I77" s="2"/>
      <c r="J77" s="168"/>
      <c r="K77" s="169"/>
    </row>
    <row r="78" spans="1:11">
      <c r="A78" s="166"/>
      <c r="B78" s="9"/>
      <c r="C78" s="167"/>
      <c r="D78" s="2"/>
      <c r="E78" s="177"/>
      <c r="F78" s="2"/>
      <c r="G78" s="2"/>
      <c r="H78" s="2"/>
      <c r="I78" s="2"/>
      <c r="J78" s="168"/>
      <c r="K78" s="169"/>
    </row>
    <row r="79" spans="1:11">
      <c r="A79" s="166">
        <v>17</v>
      </c>
      <c r="B79" s="9" t="s">
        <v>192</v>
      </c>
      <c r="C79" s="167" t="s">
        <v>5</v>
      </c>
      <c r="D79" s="173"/>
      <c r="E79" s="177"/>
      <c r="F79" s="2"/>
      <c r="G79" s="173">
        <f>G57</f>
        <v>97.264799999999994</v>
      </c>
      <c r="H79" s="2"/>
      <c r="I79" s="173">
        <f>I57</f>
        <v>97.264799999999994</v>
      </c>
      <c r="J79" s="168"/>
      <c r="K79" s="168">
        <f>J79*I79</f>
        <v>0</v>
      </c>
    </row>
    <row r="80" spans="1:11">
      <c r="A80" s="166"/>
      <c r="B80" s="9"/>
      <c r="C80" s="167"/>
      <c r="D80" s="2"/>
      <c r="E80" s="177"/>
      <c r="F80" s="2"/>
      <c r="G80" s="2"/>
      <c r="H80" s="2"/>
      <c r="I80" s="2" t="s">
        <v>193</v>
      </c>
      <c r="J80" s="168"/>
      <c r="K80" s="169"/>
    </row>
    <row r="81" spans="1:11" s="172" customFormat="1">
      <c r="A81" s="166"/>
      <c r="B81" s="14" t="s">
        <v>194</v>
      </c>
      <c r="C81" s="171"/>
      <c r="D81" s="2"/>
      <c r="E81" s="20"/>
      <c r="F81" s="2"/>
      <c r="G81" s="2"/>
      <c r="H81" s="2"/>
      <c r="I81" s="2"/>
      <c r="J81" s="168"/>
      <c r="K81" s="169"/>
    </row>
    <row r="82" spans="1:11">
      <c r="A82" s="166"/>
      <c r="B82" s="9"/>
      <c r="C82" s="167"/>
      <c r="D82" s="2"/>
      <c r="E82" s="177"/>
      <c r="F82" s="2"/>
      <c r="G82" s="2"/>
      <c r="H82" s="2"/>
      <c r="I82" s="2"/>
      <c r="J82" s="168"/>
      <c r="K82" s="169"/>
    </row>
    <row r="83" spans="1:11" ht="26">
      <c r="A83" s="166"/>
      <c r="B83" s="14" t="s">
        <v>195</v>
      </c>
      <c r="C83" s="167"/>
      <c r="D83" s="2"/>
      <c r="E83" s="177"/>
      <c r="F83" s="2"/>
      <c r="G83" s="2"/>
      <c r="H83" s="2"/>
      <c r="I83" s="2"/>
      <c r="J83" s="168"/>
      <c r="K83" s="169"/>
    </row>
    <row r="84" spans="1:11">
      <c r="A84" s="166"/>
      <c r="B84" s="9"/>
      <c r="C84" s="167"/>
      <c r="D84" s="2"/>
      <c r="E84" s="177"/>
      <c r="F84" s="2"/>
      <c r="G84" s="2"/>
      <c r="H84" s="2"/>
      <c r="I84" s="2"/>
      <c r="J84" s="168"/>
      <c r="K84" s="169"/>
    </row>
    <row r="85" spans="1:11">
      <c r="A85" s="188">
        <v>18</v>
      </c>
      <c r="B85" s="183" t="s">
        <v>196</v>
      </c>
      <c r="C85" s="184" t="s">
        <v>5</v>
      </c>
      <c r="D85" s="180">
        <v>50</v>
      </c>
      <c r="E85" s="185"/>
      <c r="F85" s="180"/>
      <c r="G85" s="180"/>
      <c r="H85" s="180"/>
      <c r="I85" s="180">
        <f>I63</f>
        <v>174</v>
      </c>
      <c r="J85" s="186"/>
      <c r="K85" s="186">
        <f>J85*I85</f>
        <v>0</v>
      </c>
    </row>
    <row r="86" spans="1:11">
      <c r="A86" s="23"/>
      <c r="B86" s="16"/>
      <c r="C86" s="22"/>
      <c r="D86" s="2"/>
      <c r="E86" s="2"/>
      <c r="F86" s="2"/>
      <c r="G86" s="2"/>
      <c r="H86" s="2"/>
      <c r="I86" s="2"/>
      <c r="J86" s="168"/>
      <c r="K86" s="169"/>
    </row>
    <row r="87" spans="1:11">
      <c r="A87" s="23"/>
      <c r="B87" s="17" t="s">
        <v>8</v>
      </c>
      <c r="C87" s="21" t="s">
        <v>10</v>
      </c>
      <c r="D87" s="2"/>
      <c r="E87" s="2"/>
      <c r="F87" s="2"/>
      <c r="G87" s="2"/>
      <c r="H87" s="2"/>
      <c r="I87" s="2"/>
      <c r="J87" s="168"/>
      <c r="K87" s="169"/>
    </row>
    <row r="88" spans="1:11">
      <c r="A88" s="23"/>
      <c r="B88" s="16"/>
      <c r="C88" s="22"/>
      <c r="D88" s="2"/>
      <c r="E88" s="2"/>
      <c r="F88" s="2"/>
      <c r="G88" s="2"/>
      <c r="H88" s="2"/>
      <c r="I88" s="2"/>
      <c r="J88" s="168"/>
      <c r="K88" s="169"/>
    </row>
    <row r="89" spans="1:11">
      <c r="A89" s="23"/>
      <c r="B89" s="17" t="s">
        <v>11</v>
      </c>
      <c r="C89" s="21" t="s">
        <v>10</v>
      </c>
      <c r="D89" s="2"/>
      <c r="E89" s="2"/>
      <c r="F89" s="2"/>
      <c r="G89" s="2"/>
      <c r="H89" s="2"/>
      <c r="I89" s="2"/>
      <c r="J89" s="168"/>
      <c r="K89" s="169"/>
    </row>
    <row r="90" spans="1:11">
      <c r="A90" s="23"/>
      <c r="B90" s="16"/>
      <c r="C90" s="22"/>
      <c r="D90" s="2"/>
      <c r="E90" s="2"/>
      <c r="F90" s="2"/>
      <c r="G90" s="2"/>
      <c r="H90" s="2"/>
      <c r="I90" s="2"/>
      <c r="J90" s="168"/>
      <c r="K90" s="169"/>
    </row>
    <row r="91" spans="1:11">
      <c r="A91" s="23"/>
      <c r="B91" s="17" t="s">
        <v>12</v>
      </c>
      <c r="C91" s="21" t="s">
        <v>10</v>
      </c>
      <c r="D91" s="2"/>
      <c r="E91" s="2"/>
      <c r="F91" s="2"/>
      <c r="G91" s="2"/>
      <c r="H91" s="2"/>
      <c r="I91" s="2"/>
      <c r="J91" s="5"/>
      <c r="K91" s="5"/>
    </row>
    <row r="92" spans="1:11">
      <c r="A92" s="23"/>
      <c r="B92" s="16"/>
      <c r="C92" s="22"/>
      <c r="D92" s="2"/>
      <c r="E92" s="2"/>
      <c r="F92" s="2"/>
      <c r="G92" s="2"/>
      <c r="H92" s="2"/>
      <c r="I92" s="2"/>
      <c r="J92" s="5"/>
      <c r="K92" s="5"/>
    </row>
    <row r="93" spans="1:11" ht="39">
      <c r="A93" s="23"/>
      <c r="B93" s="17" t="s">
        <v>47</v>
      </c>
      <c r="C93" s="21" t="s">
        <v>10</v>
      </c>
      <c r="D93" s="2"/>
      <c r="E93" s="2"/>
      <c r="F93" s="2"/>
      <c r="G93" s="2"/>
      <c r="H93" s="2"/>
      <c r="I93" s="2"/>
      <c r="J93" s="5"/>
      <c r="K93" s="5"/>
    </row>
    <row r="94" spans="1:11">
      <c r="A94" s="23"/>
      <c r="B94" s="16"/>
      <c r="C94" s="22"/>
      <c r="D94" s="2"/>
      <c r="E94" s="2"/>
      <c r="F94" s="2"/>
      <c r="G94" s="2"/>
      <c r="H94" s="2"/>
      <c r="I94" s="2"/>
      <c r="J94" s="5"/>
      <c r="K94" s="5"/>
    </row>
    <row r="95" spans="1:11">
      <c r="A95" s="23"/>
      <c r="B95" s="17" t="s">
        <v>13</v>
      </c>
      <c r="C95" s="21" t="s">
        <v>10</v>
      </c>
      <c r="D95" s="2"/>
      <c r="E95" s="2"/>
      <c r="F95" s="2"/>
      <c r="G95" s="2"/>
      <c r="H95" s="2"/>
      <c r="I95" s="2"/>
      <c r="J95" s="5"/>
      <c r="K95" s="5"/>
    </row>
    <row r="96" spans="1:11">
      <c r="A96" s="23"/>
      <c r="B96" s="16"/>
      <c r="C96" s="22"/>
      <c r="D96" s="2"/>
      <c r="E96" s="2"/>
      <c r="F96" s="2"/>
      <c r="G96" s="2"/>
      <c r="H96" s="2"/>
      <c r="I96" s="2"/>
      <c r="J96" s="5"/>
      <c r="K96" s="5"/>
    </row>
    <row r="97" spans="1:11" ht="52">
      <c r="A97" s="23"/>
      <c r="B97" s="17" t="s">
        <v>48</v>
      </c>
      <c r="C97" s="21" t="s">
        <v>10</v>
      </c>
      <c r="D97" s="2"/>
      <c r="E97" s="2"/>
      <c r="F97" s="2"/>
      <c r="G97" s="2"/>
      <c r="H97" s="2"/>
      <c r="I97" s="2"/>
      <c r="J97" s="5"/>
      <c r="K97" s="5"/>
    </row>
    <row r="98" spans="1:11">
      <c r="A98" s="23"/>
      <c r="B98" s="17"/>
      <c r="C98" s="21"/>
      <c r="D98" s="2"/>
      <c r="E98" s="2"/>
      <c r="F98" s="2"/>
      <c r="G98" s="2"/>
      <c r="H98" s="2"/>
      <c r="I98" s="2"/>
      <c r="J98" s="5"/>
      <c r="K98" s="5"/>
    </row>
    <row r="99" spans="1:11">
      <c r="A99" s="23"/>
      <c r="B99" s="17" t="s">
        <v>14</v>
      </c>
      <c r="C99" s="21" t="s">
        <v>10</v>
      </c>
      <c r="D99" s="2"/>
      <c r="E99" s="2"/>
      <c r="F99" s="2"/>
      <c r="G99" s="2"/>
      <c r="H99" s="2"/>
      <c r="I99" s="2"/>
      <c r="J99" s="5"/>
      <c r="K99" s="5"/>
    </row>
    <row r="100" spans="1:11">
      <c r="A100" s="23"/>
      <c r="B100" s="16"/>
      <c r="C100" s="22"/>
      <c r="D100" s="2"/>
      <c r="E100" s="2"/>
      <c r="F100" s="2"/>
      <c r="G100" s="2"/>
      <c r="H100" s="2"/>
      <c r="I100" s="2"/>
      <c r="J100" s="5"/>
      <c r="K100" s="5"/>
    </row>
    <row r="101" spans="1:11">
      <c r="A101" s="23"/>
      <c r="B101" s="17" t="s">
        <v>207</v>
      </c>
      <c r="C101" s="21" t="s">
        <v>10</v>
      </c>
      <c r="D101" s="2"/>
      <c r="E101" s="2"/>
      <c r="F101" s="2"/>
      <c r="G101" s="2"/>
      <c r="H101" s="2"/>
      <c r="I101" s="2"/>
      <c r="J101" s="5"/>
      <c r="K101" s="5"/>
    </row>
    <row r="102" spans="1:11">
      <c r="A102" s="23"/>
      <c r="B102" s="16"/>
      <c r="C102" s="22"/>
      <c r="D102" s="2"/>
      <c r="E102" s="2"/>
      <c r="F102" s="2"/>
      <c r="G102" s="2"/>
      <c r="H102" s="2"/>
      <c r="I102" s="2"/>
      <c r="J102" s="5"/>
      <c r="K102" s="5"/>
    </row>
    <row r="103" spans="1:11" ht="39">
      <c r="A103" s="187">
        <v>19</v>
      </c>
      <c r="B103" s="178" t="s">
        <v>15</v>
      </c>
      <c r="C103" s="179" t="s">
        <v>6</v>
      </c>
      <c r="D103" s="180"/>
      <c r="E103" s="180">
        <f>E49</f>
        <v>11.2</v>
      </c>
      <c r="F103" s="180"/>
      <c r="G103" s="180"/>
      <c r="H103" s="180"/>
      <c r="I103" s="180">
        <f>SUM(D103:H103)</f>
        <v>11.2</v>
      </c>
      <c r="J103" s="186"/>
      <c r="K103" s="186">
        <f>J103*I103</f>
        <v>0</v>
      </c>
    </row>
    <row r="104" spans="1:11">
      <c r="A104" s="23"/>
      <c r="B104" s="16"/>
      <c r="C104" s="22"/>
      <c r="D104" s="2"/>
      <c r="E104" s="2"/>
      <c r="F104" s="2"/>
      <c r="G104" s="2"/>
      <c r="H104" s="2"/>
      <c r="I104" s="2"/>
      <c r="J104" s="5"/>
      <c r="K104" s="5"/>
    </row>
    <row r="105" spans="1:11">
      <c r="A105" s="23"/>
      <c r="B105" s="16"/>
      <c r="C105" s="22"/>
      <c r="D105" s="2"/>
      <c r="E105" s="2"/>
      <c r="F105" s="2"/>
      <c r="G105" s="2"/>
      <c r="H105" s="2"/>
      <c r="I105" s="2"/>
      <c r="J105" s="5"/>
      <c r="K105" s="5"/>
    </row>
    <row r="106" spans="1:11">
      <c r="A106" s="23"/>
      <c r="B106" s="17" t="s">
        <v>16</v>
      </c>
      <c r="C106" s="21" t="s">
        <v>10</v>
      </c>
      <c r="D106" s="2"/>
      <c r="E106" s="2"/>
      <c r="F106" s="2"/>
      <c r="G106" s="2"/>
      <c r="H106" s="2"/>
      <c r="I106" s="2"/>
      <c r="J106" s="5"/>
      <c r="K106" s="5"/>
    </row>
    <row r="107" spans="1:11">
      <c r="A107" s="23"/>
      <c r="B107" s="16"/>
      <c r="C107" s="22"/>
      <c r="D107" s="2"/>
      <c r="E107" s="2"/>
      <c r="F107" s="2"/>
      <c r="G107" s="2"/>
      <c r="H107" s="2"/>
      <c r="I107" s="2"/>
      <c r="J107" s="5"/>
      <c r="K107" s="5"/>
    </row>
    <row r="108" spans="1:11" ht="52">
      <c r="A108" s="23"/>
      <c r="B108" s="17" t="s">
        <v>50</v>
      </c>
      <c r="C108" s="21" t="s">
        <v>10</v>
      </c>
      <c r="D108" s="2"/>
      <c r="E108" s="2"/>
      <c r="F108" s="2"/>
      <c r="G108" s="2"/>
      <c r="H108" s="2"/>
      <c r="I108" s="2"/>
      <c r="J108" s="5"/>
      <c r="K108" s="5"/>
    </row>
    <row r="109" spans="1:11">
      <c r="A109" s="23"/>
      <c r="B109" s="16"/>
      <c r="C109" s="22"/>
      <c r="D109" s="2"/>
      <c r="E109" s="2"/>
      <c r="F109" s="2"/>
      <c r="G109" s="2"/>
      <c r="H109" s="2"/>
      <c r="I109" s="2"/>
      <c r="J109" s="5"/>
      <c r="K109" s="5"/>
    </row>
    <row r="110" spans="1:11">
      <c r="A110" s="23">
        <v>21</v>
      </c>
      <c r="B110" s="16" t="s">
        <v>49</v>
      </c>
      <c r="C110" s="22" t="s">
        <v>5</v>
      </c>
      <c r="D110" s="2"/>
      <c r="E110" s="2"/>
      <c r="F110" s="2"/>
      <c r="G110" s="2"/>
      <c r="H110" s="173">
        <f>H67</f>
        <v>335.44128000000006</v>
      </c>
      <c r="I110" s="173">
        <f>SUM(D110:H110)</f>
        <v>335.44128000000006</v>
      </c>
      <c r="J110" s="168"/>
      <c r="K110" s="168">
        <f>J110*I110</f>
        <v>0</v>
      </c>
    </row>
    <row r="111" spans="1:11">
      <c r="A111" s="23"/>
      <c r="B111" s="16"/>
      <c r="C111" s="22"/>
      <c r="D111" s="2"/>
      <c r="E111" s="2"/>
      <c r="F111" s="2"/>
      <c r="G111" s="2"/>
      <c r="H111" s="2"/>
      <c r="I111" s="2"/>
      <c r="J111" s="168"/>
      <c r="K111" s="168"/>
    </row>
    <row r="112" spans="1:11">
      <c r="A112" s="23"/>
      <c r="B112" s="17" t="s">
        <v>30</v>
      </c>
      <c r="C112" s="21" t="s">
        <v>10</v>
      </c>
      <c r="D112" s="2"/>
      <c r="E112" s="2"/>
      <c r="F112" s="2"/>
      <c r="G112" s="2"/>
      <c r="H112" s="2"/>
      <c r="I112" s="2"/>
      <c r="J112" s="168"/>
      <c r="K112" s="168"/>
    </row>
    <row r="113" spans="1:11">
      <c r="A113" s="23"/>
      <c r="B113" s="16"/>
      <c r="C113" s="22"/>
      <c r="D113" s="2"/>
      <c r="E113" s="2"/>
      <c r="F113" s="2"/>
      <c r="G113" s="2"/>
      <c r="H113" s="2"/>
      <c r="I113" s="2"/>
      <c r="J113" s="168"/>
      <c r="K113" s="168"/>
    </row>
    <row r="114" spans="1:11">
      <c r="A114" s="23"/>
      <c r="B114" s="17" t="s">
        <v>31</v>
      </c>
      <c r="C114" s="21" t="s">
        <v>10</v>
      </c>
      <c r="D114" s="2"/>
      <c r="E114" s="2"/>
      <c r="F114" s="2"/>
      <c r="G114" s="2"/>
      <c r="H114" s="2"/>
      <c r="I114" s="2"/>
      <c r="J114" s="168"/>
      <c r="K114" s="168"/>
    </row>
    <row r="115" spans="1:11">
      <c r="A115" s="23"/>
      <c r="B115" s="16"/>
      <c r="C115" s="22"/>
      <c r="D115" s="2"/>
      <c r="E115" s="2"/>
      <c r="F115" s="2"/>
      <c r="G115" s="2"/>
      <c r="H115" s="2"/>
      <c r="I115" s="2"/>
      <c r="J115" s="168"/>
      <c r="K115" s="168"/>
    </row>
    <row r="116" spans="1:11">
      <c r="A116" s="23">
        <v>22</v>
      </c>
      <c r="B116" s="16" t="s">
        <v>71</v>
      </c>
      <c r="C116" s="22" t="s">
        <v>6</v>
      </c>
      <c r="D116" s="2"/>
      <c r="E116" s="2"/>
      <c r="F116" s="2"/>
      <c r="G116" s="2">
        <f>G69</f>
        <v>14.8</v>
      </c>
      <c r="H116" s="2">
        <f>H69</f>
        <v>28.68</v>
      </c>
      <c r="I116" s="2">
        <f>SUM(D116:H116)</f>
        <v>43.480000000000004</v>
      </c>
      <c r="J116" s="168"/>
      <c r="K116" s="168">
        <f>J116*I116</f>
        <v>0</v>
      </c>
    </row>
    <row r="117" spans="1:11">
      <c r="A117" s="23"/>
      <c r="B117" s="16"/>
      <c r="C117" s="22"/>
      <c r="D117" s="2"/>
      <c r="E117" s="2"/>
      <c r="F117" s="2"/>
      <c r="G117" s="2"/>
      <c r="H117" s="2"/>
      <c r="I117" s="2"/>
      <c r="J117" s="168"/>
      <c r="K117" s="168"/>
    </row>
    <row r="118" spans="1:11">
      <c r="A118" s="23">
        <v>23</v>
      </c>
      <c r="B118" s="16" t="s">
        <v>202</v>
      </c>
      <c r="C118" s="22" t="s">
        <v>6</v>
      </c>
      <c r="D118" s="2"/>
      <c r="E118" s="2"/>
      <c r="F118" s="2"/>
      <c r="G118" s="2">
        <f>G59</f>
        <v>75.300000000000011</v>
      </c>
      <c r="H118" s="2">
        <f>H71</f>
        <v>58.480000000000004</v>
      </c>
      <c r="I118" s="2">
        <f>SUM(D118:H118)</f>
        <v>133.78000000000003</v>
      </c>
      <c r="J118" s="168"/>
      <c r="K118" s="168">
        <f>J118*I118</f>
        <v>0</v>
      </c>
    </row>
    <row r="119" spans="1:11">
      <c r="A119" s="23"/>
      <c r="B119" s="16"/>
      <c r="C119" s="22"/>
      <c r="D119" s="2"/>
      <c r="E119" s="2"/>
      <c r="F119" s="2"/>
      <c r="H119" s="2"/>
      <c r="I119" s="2"/>
      <c r="J119" s="168"/>
      <c r="K119" s="168"/>
    </row>
    <row r="120" spans="1:11">
      <c r="A120" s="23"/>
      <c r="B120" s="17" t="s">
        <v>197</v>
      </c>
      <c r="C120" s="22"/>
      <c r="D120" s="2"/>
      <c r="E120" s="2"/>
      <c r="F120" s="2"/>
      <c r="G120" s="2"/>
      <c r="H120" s="2"/>
      <c r="I120" s="2"/>
      <c r="J120" s="168"/>
      <c r="K120" s="168"/>
    </row>
    <row r="121" spans="1:11">
      <c r="A121" s="23"/>
      <c r="B121" s="16"/>
      <c r="C121" s="22"/>
      <c r="D121" s="2"/>
      <c r="E121" s="2"/>
      <c r="F121" s="2"/>
      <c r="G121" s="2"/>
      <c r="H121" s="2"/>
      <c r="I121" s="2"/>
      <c r="J121" s="168"/>
      <c r="K121" s="168"/>
    </row>
    <row r="122" spans="1:11">
      <c r="A122" s="23">
        <v>24</v>
      </c>
      <c r="B122" s="16" t="s">
        <v>208</v>
      </c>
      <c r="C122" s="22" t="s">
        <v>5</v>
      </c>
      <c r="D122" s="2"/>
      <c r="E122" s="173"/>
      <c r="F122" s="2"/>
      <c r="G122" s="2"/>
      <c r="H122" s="2"/>
      <c r="I122" s="2">
        <f>SUM(D122:H122)</f>
        <v>0</v>
      </c>
      <c r="J122" s="168"/>
      <c r="K122" s="168">
        <f>J122*I122</f>
        <v>0</v>
      </c>
    </row>
    <row r="123" spans="1:11">
      <c r="A123" s="23"/>
      <c r="B123" s="16"/>
      <c r="C123" s="22"/>
      <c r="D123" s="2"/>
      <c r="E123" s="2"/>
      <c r="F123" s="2"/>
      <c r="G123" s="2"/>
      <c r="H123" s="2"/>
      <c r="I123" s="2"/>
      <c r="J123" s="168"/>
      <c r="K123" s="168"/>
    </row>
    <row r="124" spans="1:11">
      <c r="A124" s="23"/>
      <c r="B124" s="17" t="s">
        <v>30</v>
      </c>
      <c r="C124" s="21" t="s">
        <v>10</v>
      </c>
      <c r="D124" s="2"/>
      <c r="E124" s="2"/>
      <c r="F124" s="2"/>
      <c r="G124" s="2"/>
      <c r="H124" s="2"/>
      <c r="I124" s="2"/>
      <c r="J124" s="168"/>
      <c r="K124" s="168"/>
    </row>
    <row r="125" spans="1:11">
      <c r="A125" s="23"/>
      <c r="B125" s="16"/>
      <c r="C125" s="22"/>
      <c r="D125" s="2"/>
      <c r="E125" s="2"/>
      <c r="F125" s="2"/>
      <c r="G125" s="2"/>
      <c r="H125" s="2"/>
      <c r="I125" s="2"/>
      <c r="J125" s="168"/>
      <c r="K125" s="168"/>
    </row>
    <row r="126" spans="1:11">
      <c r="A126" s="23"/>
      <c r="B126" s="17" t="s">
        <v>31</v>
      </c>
      <c r="C126" s="21" t="s">
        <v>10</v>
      </c>
      <c r="D126" s="2"/>
      <c r="E126" s="2"/>
      <c r="F126" s="2"/>
      <c r="G126" s="2"/>
      <c r="H126" s="2"/>
      <c r="I126" s="2"/>
      <c r="J126" s="168"/>
      <c r="K126" s="168"/>
    </row>
    <row r="127" spans="1:11">
      <c r="A127" s="23"/>
      <c r="B127" s="16"/>
      <c r="C127" s="22"/>
      <c r="D127" s="2"/>
      <c r="E127" s="2"/>
      <c r="F127" s="2"/>
      <c r="G127" s="2"/>
      <c r="H127" s="2"/>
      <c r="I127" s="2"/>
      <c r="J127" s="168"/>
      <c r="K127" s="168"/>
    </row>
    <row r="128" spans="1:11">
      <c r="A128" s="23">
        <v>25</v>
      </c>
      <c r="B128" s="16" t="s">
        <v>71</v>
      </c>
      <c r="C128" s="22" t="s">
        <v>6</v>
      </c>
      <c r="D128" s="2"/>
      <c r="E128" s="2">
        <f>E69</f>
        <v>66</v>
      </c>
      <c r="F128" s="2"/>
      <c r="G128" s="2">
        <f>G77</f>
        <v>0</v>
      </c>
      <c r="H128" s="2">
        <f>H77</f>
        <v>0</v>
      </c>
      <c r="I128" s="2">
        <f>SUM(D128:H128)</f>
        <v>66</v>
      </c>
      <c r="J128" s="168"/>
      <c r="K128" s="168">
        <f>J128*I128</f>
        <v>0</v>
      </c>
    </row>
    <row r="129" spans="1:11">
      <c r="A129" s="23"/>
      <c r="B129" s="16"/>
      <c r="C129" s="22"/>
      <c r="D129" s="2"/>
      <c r="E129" s="2"/>
      <c r="F129" s="2"/>
      <c r="G129" s="2"/>
      <c r="H129" s="2"/>
      <c r="I129" s="2"/>
      <c r="J129" s="168"/>
      <c r="K129" s="168"/>
    </row>
    <row r="130" spans="1:11">
      <c r="A130" s="23">
        <v>26</v>
      </c>
      <c r="B130" s="16" t="s">
        <v>202</v>
      </c>
      <c r="C130" s="22" t="s">
        <v>6</v>
      </c>
      <c r="D130" s="2"/>
      <c r="E130" s="2">
        <f>E71</f>
        <v>312</v>
      </c>
      <c r="F130" s="2"/>
      <c r="G130" s="2">
        <f>G69</f>
        <v>14.8</v>
      </c>
      <c r="H130" s="2">
        <f>H79</f>
        <v>0</v>
      </c>
      <c r="I130" s="2">
        <f>SUM(D130:H130)</f>
        <v>326.8</v>
      </c>
      <c r="J130" s="168"/>
      <c r="K130" s="168">
        <f>J130*I130</f>
        <v>0</v>
      </c>
    </row>
    <row r="131" spans="1:11">
      <c r="A131" s="23"/>
      <c r="B131" s="16"/>
      <c r="C131" s="22"/>
      <c r="D131" s="2"/>
      <c r="E131" s="2"/>
      <c r="F131" s="2"/>
      <c r="G131" s="2"/>
      <c r="H131" s="2"/>
      <c r="I131" s="2"/>
      <c r="J131" s="168"/>
      <c r="K131" s="168"/>
    </row>
    <row r="132" spans="1:11">
      <c r="A132" s="23"/>
      <c r="B132" s="17" t="s">
        <v>17</v>
      </c>
      <c r="C132" s="21" t="s">
        <v>10</v>
      </c>
      <c r="D132" s="2"/>
      <c r="E132" s="2"/>
      <c r="F132" s="2"/>
      <c r="G132" s="2"/>
      <c r="H132" s="2"/>
      <c r="I132" s="2"/>
      <c r="J132" s="168"/>
      <c r="K132" s="168"/>
    </row>
    <row r="133" spans="1:11">
      <c r="A133" s="23"/>
      <c r="B133" s="16"/>
      <c r="C133" s="22"/>
      <c r="D133" s="2"/>
      <c r="E133" s="2"/>
      <c r="F133" s="2"/>
      <c r="G133" s="2"/>
      <c r="H133" s="2"/>
      <c r="I133" s="2"/>
      <c r="J133" s="168"/>
      <c r="K133" s="168"/>
    </row>
    <row r="134" spans="1:11" ht="26">
      <c r="A134" s="23"/>
      <c r="B134" s="17" t="s">
        <v>18</v>
      </c>
      <c r="C134" s="21" t="s">
        <v>10</v>
      </c>
      <c r="D134" s="2"/>
      <c r="E134" s="2"/>
      <c r="F134" s="2"/>
      <c r="G134" s="2"/>
      <c r="H134" s="2"/>
      <c r="I134" s="2"/>
      <c r="J134" s="168"/>
      <c r="K134" s="168"/>
    </row>
    <row r="135" spans="1:11">
      <c r="A135" s="23"/>
      <c r="B135" s="16"/>
      <c r="C135" s="22"/>
      <c r="D135" s="2"/>
      <c r="E135" s="2"/>
      <c r="F135" s="2"/>
      <c r="G135" s="2"/>
      <c r="H135" s="2"/>
      <c r="I135" s="2"/>
      <c r="J135" s="168"/>
      <c r="K135" s="168"/>
    </row>
    <row r="136" spans="1:11" ht="39">
      <c r="A136" s="187">
        <v>27</v>
      </c>
      <c r="B136" s="178" t="s">
        <v>19</v>
      </c>
      <c r="C136" s="179" t="s">
        <v>5</v>
      </c>
      <c r="D136" s="180"/>
      <c r="E136" s="182">
        <f>E122</f>
        <v>0</v>
      </c>
      <c r="F136" s="180"/>
      <c r="G136" s="180"/>
      <c r="H136" s="182">
        <f>H110</f>
        <v>335.44128000000006</v>
      </c>
      <c r="I136" s="182">
        <f>SUM(D136:H136)</f>
        <v>335.44128000000006</v>
      </c>
      <c r="J136" s="186"/>
      <c r="K136" s="186">
        <f>J136*I136</f>
        <v>0</v>
      </c>
    </row>
    <row r="137" spans="1:11">
      <c r="A137" s="23"/>
      <c r="B137" s="16"/>
      <c r="C137" s="22"/>
      <c r="D137" s="2"/>
      <c r="E137" s="2"/>
      <c r="F137" s="2"/>
      <c r="G137" s="2"/>
      <c r="H137" s="2"/>
      <c r="I137" s="2"/>
      <c r="J137" s="5"/>
      <c r="K137" s="5"/>
    </row>
    <row r="138" spans="1:11">
      <c r="A138" s="23"/>
      <c r="B138" s="17" t="s">
        <v>20</v>
      </c>
      <c r="C138" s="21" t="s">
        <v>10</v>
      </c>
      <c r="D138" s="2"/>
      <c r="E138" s="2"/>
      <c r="F138" s="2"/>
      <c r="G138" s="2"/>
      <c r="H138" s="2"/>
      <c r="I138" s="2"/>
      <c r="J138" s="5"/>
      <c r="K138" s="5"/>
    </row>
    <row r="139" spans="1:11">
      <c r="A139" s="23"/>
      <c r="B139" s="16"/>
      <c r="C139" s="22"/>
      <c r="D139" s="2"/>
      <c r="E139" s="2"/>
      <c r="F139" s="2"/>
      <c r="G139" s="2"/>
      <c r="H139" s="2"/>
      <c r="I139" s="2"/>
      <c r="J139" s="5"/>
      <c r="K139" s="5"/>
    </row>
    <row r="140" spans="1:11">
      <c r="A140" s="23"/>
      <c r="B140" s="17" t="s">
        <v>21</v>
      </c>
      <c r="C140" s="21" t="s">
        <v>10</v>
      </c>
      <c r="D140" s="2"/>
      <c r="E140" s="2"/>
      <c r="F140" s="2"/>
      <c r="G140" s="2"/>
      <c r="H140" s="2"/>
      <c r="I140" s="2"/>
      <c r="J140" s="5"/>
      <c r="K140" s="5"/>
    </row>
    <row r="141" spans="1:11">
      <c r="A141" s="23"/>
      <c r="B141" s="16"/>
      <c r="C141" s="22"/>
      <c r="D141" s="2"/>
      <c r="E141" s="2"/>
      <c r="F141" s="2"/>
      <c r="G141" s="2"/>
      <c r="H141" s="2"/>
      <c r="I141" s="2"/>
      <c r="J141" s="5"/>
      <c r="K141" s="5"/>
    </row>
    <row r="142" spans="1:11" ht="26">
      <c r="A142" s="23"/>
      <c r="B142" s="17" t="s">
        <v>22</v>
      </c>
      <c r="C142" s="21" t="s">
        <v>10</v>
      </c>
      <c r="D142" s="2"/>
      <c r="E142" s="2"/>
      <c r="F142" s="2"/>
      <c r="G142" s="2"/>
      <c r="H142" s="2"/>
      <c r="I142" s="2"/>
      <c r="J142" s="5"/>
      <c r="K142" s="5"/>
    </row>
    <row r="143" spans="1:11">
      <c r="A143" s="23"/>
      <c r="B143" s="16"/>
      <c r="C143" s="22"/>
      <c r="D143" s="2"/>
      <c r="E143" s="2"/>
      <c r="F143" s="2"/>
      <c r="G143" s="2"/>
      <c r="H143" s="2"/>
      <c r="I143" s="2"/>
      <c r="J143" s="5"/>
      <c r="K143" s="5"/>
    </row>
    <row r="144" spans="1:11" ht="26">
      <c r="A144" s="23"/>
      <c r="B144" s="17" t="s">
        <v>23</v>
      </c>
      <c r="C144" s="21" t="s">
        <v>10</v>
      </c>
      <c r="D144" s="2"/>
      <c r="E144" s="2"/>
      <c r="F144" s="2"/>
      <c r="G144" s="2"/>
      <c r="H144" s="2"/>
      <c r="I144" s="2"/>
      <c r="J144" s="5"/>
      <c r="K144" s="5"/>
    </row>
    <row r="145" spans="1:11">
      <c r="A145" s="23"/>
      <c r="B145" s="16"/>
      <c r="C145" s="22"/>
      <c r="D145" s="2"/>
      <c r="E145" s="2"/>
      <c r="F145" s="2"/>
      <c r="G145" s="2"/>
      <c r="H145" s="2"/>
      <c r="I145" s="2"/>
      <c r="J145" s="5"/>
      <c r="K145" s="5"/>
    </row>
    <row r="146" spans="1:11">
      <c r="A146" s="23"/>
      <c r="B146" s="17" t="s">
        <v>24</v>
      </c>
      <c r="C146" s="21" t="s">
        <v>10</v>
      </c>
      <c r="D146" s="2"/>
      <c r="E146" s="2"/>
      <c r="F146" s="2"/>
      <c r="G146" s="2"/>
      <c r="H146" s="2"/>
      <c r="I146" s="2"/>
      <c r="J146" s="5"/>
      <c r="K146" s="5"/>
    </row>
    <row r="147" spans="1:11">
      <c r="A147" s="23"/>
      <c r="B147" s="16"/>
      <c r="C147" s="22"/>
      <c r="D147" s="2"/>
      <c r="E147" s="2"/>
      <c r="F147" s="2"/>
      <c r="G147" s="2"/>
      <c r="H147" s="2"/>
      <c r="I147" s="2"/>
      <c r="J147" s="5"/>
      <c r="K147" s="5"/>
    </row>
    <row r="148" spans="1:11">
      <c r="A148" s="23"/>
      <c r="B148" s="17" t="s">
        <v>25</v>
      </c>
      <c r="C148" s="21" t="s">
        <v>10</v>
      </c>
      <c r="D148" s="2"/>
      <c r="E148" s="2"/>
      <c r="F148" s="2"/>
      <c r="G148" s="2"/>
      <c r="H148" s="2"/>
      <c r="I148" s="2"/>
      <c r="J148" s="5"/>
      <c r="K148" s="5"/>
    </row>
    <row r="149" spans="1:11">
      <c r="A149" s="23"/>
      <c r="B149" s="16"/>
      <c r="C149" s="22"/>
      <c r="D149" s="2"/>
      <c r="E149" s="2"/>
      <c r="F149" s="2"/>
      <c r="G149" s="2"/>
      <c r="H149" s="2"/>
      <c r="I149" s="2"/>
      <c r="J149" s="5"/>
      <c r="K149" s="5"/>
    </row>
    <row r="150" spans="1:11" ht="26">
      <c r="A150" s="23"/>
      <c r="B150" s="17" t="s">
        <v>26</v>
      </c>
      <c r="C150" s="21" t="s">
        <v>10</v>
      </c>
      <c r="D150" s="2"/>
      <c r="E150" s="2"/>
      <c r="F150" s="2"/>
      <c r="G150" s="2"/>
      <c r="H150" s="2"/>
      <c r="I150" s="2"/>
      <c r="J150" s="5"/>
      <c r="K150" s="5"/>
    </row>
    <row r="151" spans="1:11">
      <c r="A151" s="23"/>
      <c r="B151" s="16"/>
      <c r="C151" s="22"/>
      <c r="D151" s="2"/>
      <c r="E151" s="2"/>
      <c r="F151" s="2"/>
      <c r="G151" s="2"/>
      <c r="H151" s="2"/>
      <c r="I151" s="2"/>
      <c r="J151" s="5"/>
      <c r="K151" s="5"/>
    </row>
    <row r="152" spans="1:11" ht="26">
      <c r="A152" s="23"/>
      <c r="B152" s="17" t="s">
        <v>27</v>
      </c>
      <c r="C152" s="21" t="s">
        <v>10</v>
      </c>
      <c r="D152" s="2"/>
      <c r="E152" s="2"/>
      <c r="F152" s="2"/>
      <c r="G152" s="2"/>
      <c r="H152" s="2"/>
      <c r="I152" s="2"/>
      <c r="J152" s="5"/>
      <c r="K152" s="5"/>
    </row>
    <row r="153" spans="1:11">
      <c r="A153" s="23"/>
      <c r="B153" s="16"/>
      <c r="C153" s="22"/>
      <c r="D153" s="2"/>
      <c r="E153" s="2"/>
      <c r="F153" s="2"/>
      <c r="G153" s="2"/>
      <c r="H153" s="2"/>
      <c r="I153" s="2"/>
      <c r="J153" s="5"/>
      <c r="K153" s="5"/>
    </row>
    <row r="154" spans="1:11">
      <c r="A154" s="23"/>
      <c r="B154" s="17" t="s">
        <v>28</v>
      </c>
      <c r="C154" s="21" t="s">
        <v>10</v>
      </c>
      <c r="D154" s="2"/>
      <c r="E154" s="2"/>
      <c r="F154" s="2"/>
      <c r="G154" s="2"/>
      <c r="H154" s="2"/>
      <c r="I154" s="2"/>
      <c r="J154" s="5"/>
      <c r="K154" s="5"/>
    </row>
    <row r="155" spans="1:11">
      <c r="A155" s="23"/>
      <c r="B155" s="16"/>
      <c r="C155" s="22"/>
      <c r="D155" s="2"/>
      <c r="E155" s="2"/>
      <c r="F155" s="2"/>
      <c r="G155" s="2"/>
      <c r="H155" s="2"/>
      <c r="I155" s="2"/>
      <c r="J155" s="5"/>
      <c r="K155" s="5"/>
    </row>
    <row r="156" spans="1:11" ht="39">
      <c r="A156" s="23"/>
      <c r="B156" s="17" t="s">
        <v>29</v>
      </c>
      <c r="C156" s="21" t="s">
        <v>10</v>
      </c>
      <c r="D156" s="2"/>
      <c r="E156" s="2"/>
      <c r="F156" s="2"/>
      <c r="G156" s="2"/>
      <c r="H156" s="2"/>
      <c r="I156" s="2"/>
      <c r="J156" s="5"/>
      <c r="K156" s="5"/>
    </row>
    <row r="157" spans="1:11">
      <c r="A157" s="23"/>
      <c r="B157" s="16"/>
      <c r="C157" s="22"/>
      <c r="D157" s="2"/>
      <c r="E157" s="2"/>
      <c r="F157" s="2"/>
      <c r="G157" s="2"/>
      <c r="H157" s="2"/>
      <c r="I157" s="2"/>
      <c r="J157" s="5"/>
      <c r="K157" s="5"/>
    </row>
    <row r="158" spans="1:11">
      <c r="A158" s="23"/>
      <c r="B158" s="16"/>
      <c r="C158" s="22"/>
      <c r="D158" s="2"/>
      <c r="E158" s="2"/>
      <c r="F158" s="2"/>
      <c r="G158" s="2"/>
      <c r="H158" s="2"/>
      <c r="I158" s="2"/>
      <c r="J158" s="5"/>
      <c r="K158" s="5"/>
    </row>
    <row r="159" spans="1:11">
      <c r="A159" s="23"/>
      <c r="B159" s="17" t="s">
        <v>33</v>
      </c>
      <c r="C159" s="21" t="s">
        <v>10</v>
      </c>
      <c r="D159" s="2"/>
      <c r="E159" s="2"/>
      <c r="F159" s="2"/>
      <c r="G159" s="2"/>
      <c r="H159" s="2"/>
      <c r="I159" s="2"/>
      <c r="J159" s="5"/>
      <c r="K159" s="5"/>
    </row>
    <row r="160" spans="1:11">
      <c r="A160" s="23"/>
      <c r="B160" s="16"/>
      <c r="C160" s="22"/>
      <c r="D160" s="2"/>
      <c r="E160" s="2"/>
      <c r="F160" s="2"/>
      <c r="G160" s="2"/>
      <c r="H160" s="2"/>
      <c r="I160" s="2"/>
      <c r="J160" s="5"/>
      <c r="K160" s="5"/>
    </row>
    <row r="161" spans="1:11" ht="65">
      <c r="A161" s="23"/>
      <c r="B161" s="17" t="s">
        <v>32</v>
      </c>
      <c r="C161" s="21" t="s">
        <v>10</v>
      </c>
      <c r="D161" s="2"/>
      <c r="E161" s="2"/>
      <c r="F161" s="2"/>
      <c r="G161" s="2"/>
      <c r="H161" s="2"/>
      <c r="I161" s="2"/>
      <c r="J161" s="5"/>
      <c r="K161" s="5"/>
    </row>
    <row r="162" spans="1:11">
      <c r="A162" s="23"/>
      <c r="B162" s="16"/>
      <c r="C162" s="22"/>
      <c r="D162" s="2"/>
      <c r="E162" s="2"/>
      <c r="F162" s="2"/>
      <c r="G162" s="2"/>
      <c r="H162" s="2"/>
      <c r="I162" s="2"/>
      <c r="J162" s="5"/>
      <c r="K162" s="5"/>
    </row>
    <row r="163" spans="1:11">
      <c r="A163" s="23">
        <v>28</v>
      </c>
      <c r="B163" s="16" t="s">
        <v>209</v>
      </c>
      <c r="C163" s="22" t="s">
        <v>7</v>
      </c>
      <c r="D163" s="2">
        <v>1</v>
      </c>
      <c r="E163" s="2"/>
      <c r="F163" s="2"/>
      <c r="G163" s="2"/>
      <c r="H163" s="2"/>
      <c r="I163" s="2">
        <f>SUM(D163:H163)</f>
        <v>1</v>
      </c>
      <c r="J163" s="168"/>
      <c r="K163" s="168">
        <f>J163*I163</f>
        <v>0</v>
      </c>
    </row>
    <row r="164" spans="1:11">
      <c r="A164" s="23"/>
      <c r="B164" s="16"/>
      <c r="C164" s="22"/>
      <c r="D164" s="2"/>
      <c r="E164" s="2"/>
      <c r="F164" s="2"/>
      <c r="G164" s="2"/>
      <c r="H164" s="2"/>
      <c r="I164" s="2"/>
      <c r="J164" s="168"/>
      <c r="K164" s="168"/>
    </row>
    <row r="165" spans="1:11">
      <c r="A165" s="23"/>
      <c r="B165" s="17" t="s">
        <v>210</v>
      </c>
      <c r="C165" s="21" t="s">
        <v>10</v>
      </c>
      <c r="D165" s="2"/>
      <c r="E165" s="2"/>
      <c r="F165" s="2"/>
      <c r="G165" s="2"/>
      <c r="H165" s="2"/>
      <c r="I165" s="2"/>
      <c r="J165" s="168"/>
      <c r="K165" s="168"/>
    </row>
    <row r="166" spans="1:11">
      <c r="A166" s="23"/>
      <c r="B166" s="16"/>
      <c r="C166" s="22"/>
      <c r="D166" s="2"/>
      <c r="E166" s="2"/>
      <c r="F166" s="2"/>
      <c r="G166" s="2"/>
      <c r="H166" s="2"/>
      <c r="I166" s="2"/>
      <c r="J166" s="168"/>
      <c r="K166" s="168"/>
    </row>
    <row r="167" spans="1:11" ht="39">
      <c r="A167" s="23"/>
      <c r="B167" s="17" t="s">
        <v>212</v>
      </c>
      <c r="C167" s="21" t="s">
        <v>10</v>
      </c>
      <c r="D167" s="2"/>
      <c r="E167" s="2"/>
      <c r="F167" s="2"/>
      <c r="G167" s="2"/>
      <c r="H167" s="2"/>
      <c r="I167" s="2"/>
      <c r="J167" s="168"/>
      <c r="K167" s="168"/>
    </row>
    <row r="168" spans="1:11">
      <c r="A168" s="23"/>
      <c r="B168" s="16"/>
      <c r="C168" s="22"/>
      <c r="D168" s="2"/>
      <c r="E168" s="2"/>
      <c r="F168" s="2"/>
      <c r="G168" s="2"/>
      <c r="H168" s="2"/>
      <c r="I168" s="2"/>
      <c r="J168" s="168"/>
      <c r="K168" s="168"/>
    </row>
    <row r="169" spans="1:11">
      <c r="A169" s="23">
        <v>29</v>
      </c>
      <c r="B169" s="16" t="s">
        <v>211</v>
      </c>
      <c r="C169" s="22" t="s">
        <v>7</v>
      </c>
      <c r="D169" s="2">
        <v>1</v>
      </c>
      <c r="E169" s="2"/>
      <c r="F169" s="2"/>
      <c r="G169" s="2"/>
      <c r="H169" s="2"/>
      <c r="I169" s="2">
        <f>SUM(D169:H169)</f>
        <v>1</v>
      </c>
      <c r="J169" s="168"/>
      <c r="K169" s="168">
        <f>J169*I169</f>
        <v>0</v>
      </c>
    </row>
    <row r="170" spans="1:11">
      <c r="A170" s="23"/>
      <c r="B170" s="16"/>
      <c r="C170" s="22"/>
      <c r="D170" s="2"/>
      <c r="E170" s="2"/>
      <c r="F170" s="2"/>
      <c r="G170" s="2"/>
      <c r="H170" s="2"/>
      <c r="I170" s="2"/>
      <c r="J170" s="168"/>
      <c r="K170" s="168"/>
    </row>
    <row r="171" spans="1:11">
      <c r="A171" s="23"/>
      <c r="B171" s="17" t="s">
        <v>34</v>
      </c>
      <c r="C171" s="21" t="s">
        <v>10</v>
      </c>
      <c r="D171" s="2"/>
      <c r="E171" s="2"/>
      <c r="F171" s="2"/>
      <c r="G171" s="2"/>
      <c r="H171" s="2"/>
      <c r="I171" s="2"/>
      <c r="J171" s="168"/>
      <c r="K171" s="168"/>
    </row>
    <row r="172" spans="1:11">
      <c r="A172" s="23"/>
      <c r="B172" s="16"/>
      <c r="C172" s="22"/>
      <c r="D172" s="2"/>
      <c r="E172" s="2"/>
      <c r="F172" s="2"/>
      <c r="G172" s="2"/>
      <c r="H172" s="2"/>
      <c r="I172" s="2"/>
      <c r="J172" s="168"/>
      <c r="K172" s="168"/>
    </row>
    <row r="173" spans="1:11">
      <c r="A173" s="23"/>
      <c r="B173" s="17" t="s">
        <v>70</v>
      </c>
      <c r="C173" s="21" t="s">
        <v>10</v>
      </c>
      <c r="D173" s="2"/>
      <c r="E173" s="2"/>
      <c r="F173" s="2"/>
      <c r="G173" s="2"/>
      <c r="H173" s="2"/>
      <c r="I173" s="2"/>
      <c r="J173" s="168"/>
      <c r="K173" s="168"/>
    </row>
    <row r="174" spans="1:11">
      <c r="A174" s="23"/>
      <c r="B174" s="16"/>
      <c r="C174" s="22"/>
      <c r="D174" s="2"/>
      <c r="E174" s="2"/>
      <c r="F174" s="2"/>
      <c r="G174" s="2"/>
      <c r="H174" s="2"/>
      <c r="I174" s="2"/>
      <c r="J174" s="168"/>
      <c r="K174" s="168"/>
    </row>
    <row r="175" spans="1:11">
      <c r="A175" s="23">
        <v>30</v>
      </c>
      <c r="B175" s="16" t="s">
        <v>72</v>
      </c>
      <c r="C175" s="22" t="s">
        <v>6</v>
      </c>
      <c r="D175" s="2"/>
      <c r="E175" s="2">
        <f>E63</f>
        <v>174</v>
      </c>
      <c r="F175" s="2"/>
      <c r="G175" s="2"/>
      <c r="H175" s="2"/>
      <c r="I175" s="2">
        <f>SUM(D175:H175)</f>
        <v>174</v>
      </c>
      <c r="J175" s="168"/>
      <c r="K175" s="168">
        <f>J175*I175</f>
        <v>0</v>
      </c>
    </row>
    <row r="176" spans="1:11">
      <c r="A176" s="187"/>
      <c r="B176" s="178"/>
      <c r="C176" s="179"/>
      <c r="D176" s="180"/>
      <c r="E176" s="180"/>
      <c r="F176" s="180"/>
      <c r="G176" s="180"/>
      <c r="H176" s="180"/>
      <c r="I176" s="180"/>
      <c r="J176" s="181"/>
      <c r="K176" s="181"/>
    </row>
    <row r="177" spans="1:11">
      <c r="A177" s="23"/>
      <c r="B177" s="16"/>
      <c r="C177" s="22"/>
      <c r="D177" s="2"/>
      <c r="E177" s="2"/>
      <c r="F177" s="2"/>
      <c r="G177" s="2"/>
      <c r="H177" s="2"/>
      <c r="I177" s="2"/>
      <c r="J177" s="5"/>
      <c r="K177" s="5"/>
    </row>
    <row r="178" spans="1:11">
      <c r="A178" s="23"/>
      <c r="B178" s="17" t="s">
        <v>36</v>
      </c>
      <c r="C178" s="21" t="s">
        <v>10</v>
      </c>
      <c r="D178" s="2"/>
      <c r="E178" s="2"/>
      <c r="F178" s="2"/>
      <c r="G178" s="2"/>
      <c r="H178" s="2"/>
      <c r="I178" s="2"/>
      <c r="J178" s="5"/>
      <c r="K178" s="5"/>
    </row>
    <row r="179" spans="1:11">
      <c r="A179" s="23"/>
      <c r="B179" s="16"/>
      <c r="C179" s="22"/>
      <c r="D179" s="2"/>
      <c r="E179" s="2"/>
      <c r="F179" s="2"/>
      <c r="G179" s="2"/>
      <c r="H179" s="2"/>
      <c r="I179" s="2"/>
      <c r="J179" s="5"/>
      <c r="K179" s="5"/>
    </row>
    <row r="180" spans="1:11">
      <c r="A180" s="23"/>
      <c r="B180" s="17" t="s">
        <v>35</v>
      </c>
      <c r="C180" s="21" t="s">
        <v>10</v>
      </c>
      <c r="D180" s="2"/>
      <c r="E180" s="2"/>
      <c r="F180" s="2"/>
      <c r="G180" s="2"/>
      <c r="H180" s="2"/>
      <c r="I180" s="2"/>
      <c r="J180" s="5"/>
      <c r="K180" s="5"/>
    </row>
    <row r="181" spans="1:11">
      <c r="A181" s="23"/>
      <c r="B181" s="16"/>
      <c r="C181" s="22"/>
      <c r="D181" s="2"/>
      <c r="E181" s="2"/>
      <c r="F181" s="2"/>
      <c r="G181" s="2"/>
      <c r="H181" s="2"/>
      <c r="I181" s="2"/>
      <c r="J181" s="5"/>
      <c r="K181" s="5"/>
    </row>
    <row r="182" spans="1:11" ht="78">
      <c r="A182" s="23"/>
      <c r="B182" s="17" t="s">
        <v>37</v>
      </c>
      <c r="C182" s="21" t="s">
        <v>10</v>
      </c>
      <c r="D182" s="2"/>
      <c r="E182" s="2"/>
      <c r="F182" s="2"/>
      <c r="G182" s="2"/>
      <c r="H182" s="2"/>
      <c r="I182" s="2"/>
      <c r="J182" s="5"/>
      <c r="K182" s="5"/>
    </row>
    <row r="183" spans="1:11">
      <c r="A183" s="23"/>
      <c r="B183" s="16"/>
      <c r="C183" s="22"/>
      <c r="D183" s="2"/>
      <c r="E183" s="2"/>
      <c r="F183" s="2"/>
      <c r="G183" s="2"/>
      <c r="H183" s="2"/>
      <c r="I183" s="2"/>
      <c r="J183" s="5"/>
      <c r="K183" s="5"/>
    </row>
    <row r="184" spans="1:11">
      <c r="A184" s="23"/>
      <c r="B184" s="17" t="s">
        <v>38</v>
      </c>
      <c r="C184" s="21" t="s">
        <v>10</v>
      </c>
      <c r="D184" s="2"/>
      <c r="E184" s="2"/>
      <c r="F184" s="2"/>
      <c r="G184" s="2"/>
      <c r="H184" s="2"/>
      <c r="I184" s="2"/>
      <c r="J184" s="5"/>
      <c r="K184" s="5"/>
    </row>
    <row r="185" spans="1:11">
      <c r="A185" s="23"/>
      <c r="B185" s="16"/>
      <c r="C185" s="22"/>
      <c r="D185" s="2"/>
      <c r="E185" s="2"/>
      <c r="F185" s="2"/>
      <c r="G185" s="2"/>
      <c r="H185" s="2"/>
      <c r="I185" s="2"/>
      <c r="J185" s="5"/>
      <c r="K185" s="5"/>
    </row>
    <row r="186" spans="1:11" ht="26">
      <c r="A186" s="23"/>
      <c r="B186" s="17" t="s">
        <v>39</v>
      </c>
      <c r="C186" s="21" t="s">
        <v>10</v>
      </c>
      <c r="D186" s="2"/>
      <c r="E186" s="2"/>
      <c r="F186" s="2"/>
      <c r="G186" s="2"/>
      <c r="H186" s="2"/>
      <c r="I186" s="2"/>
      <c r="J186" s="5"/>
      <c r="K186" s="5"/>
    </row>
    <row r="187" spans="1:11">
      <c r="A187" s="23"/>
      <c r="B187" s="16"/>
      <c r="C187" s="22"/>
      <c r="D187" s="2"/>
      <c r="E187" s="2"/>
      <c r="F187" s="2"/>
      <c r="G187" s="2"/>
      <c r="H187" s="2"/>
      <c r="I187" s="2"/>
      <c r="J187" s="5"/>
      <c r="K187" s="5"/>
    </row>
    <row r="188" spans="1:11">
      <c r="A188" s="23">
        <v>31</v>
      </c>
      <c r="B188" s="16" t="s">
        <v>51</v>
      </c>
      <c r="C188" s="22" t="s">
        <v>5</v>
      </c>
      <c r="D188" s="2"/>
      <c r="E188" s="2"/>
      <c r="F188" s="2"/>
      <c r="G188" s="173">
        <f>G57</f>
        <v>97.264799999999994</v>
      </c>
      <c r="H188" s="2"/>
      <c r="I188" s="173">
        <f>SUM(D188:H188)</f>
        <v>97.264799999999994</v>
      </c>
      <c r="J188" s="168"/>
      <c r="K188" s="168">
        <f>J188*I188</f>
        <v>0</v>
      </c>
    </row>
    <row r="189" spans="1:11">
      <c r="A189" s="23"/>
      <c r="B189" s="16"/>
      <c r="C189" s="22"/>
      <c r="D189" s="2"/>
      <c r="E189" s="2"/>
      <c r="F189" s="2"/>
      <c r="G189" s="2"/>
      <c r="H189" s="2"/>
      <c r="I189" s="2"/>
      <c r="J189" s="168"/>
      <c r="K189" s="168"/>
    </row>
    <row r="190" spans="1:11">
      <c r="A190" s="187">
        <v>32</v>
      </c>
      <c r="B190" s="178" t="s">
        <v>52</v>
      </c>
      <c r="C190" s="179" t="s">
        <v>6</v>
      </c>
      <c r="D190" s="180"/>
      <c r="E190" s="180"/>
      <c r="F190" s="180"/>
      <c r="G190" s="180">
        <f>G59</f>
        <v>75.300000000000011</v>
      </c>
      <c r="H190" s="180"/>
      <c r="I190" s="180">
        <f>SUM(D190:H190)</f>
        <v>75.300000000000011</v>
      </c>
      <c r="J190" s="186"/>
      <c r="K190" s="186">
        <f>J190*I190</f>
        <v>0</v>
      </c>
    </row>
    <row r="191" spans="1:11">
      <c r="A191" s="23"/>
      <c r="B191" s="16"/>
      <c r="C191" s="22"/>
      <c r="D191" s="2"/>
      <c r="E191" s="2"/>
      <c r="F191" s="2"/>
      <c r="G191" s="2"/>
      <c r="H191" s="2"/>
      <c r="I191" s="2"/>
      <c r="J191" s="5"/>
      <c r="K191" s="5"/>
    </row>
    <row r="192" spans="1:11">
      <c r="A192" s="23"/>
      <c r="B192" s="17" t="s">
        <v>53</v>
      </c>
      <c r="C192" s="21" t="s">
        <v>10</v>
      </c>
      <c r="D192" s="2"/>
      <c r="E192" s="2"/>
      <c r="F192" s="2"/>
      <c r="G192" s="2"/>
      <c r="H192" s="2"/>
      <c r="I192" s="2"/>
      <c r="J192" s="5"/>
      <c r="K192" s="5"/>
    </row>
    <row r="193" spans="1:11">
      <c r="A193" s="23"/>
      <c r="B193" s="16"/>
      <c r="C193" s="22"/>
      <c r="D193" s="2"/>
      <c r="E193" s="2"/>
      <c r="F193" s="2"/>
      <c r="G193" s="2"/>
      <c r="H193" s="2"/>
      <c r="I193" s="2"/>
      <c r="J193" s="5"/>
      <c r="K193" s="5"/>
    </row>
    <row r="194" spans="1:11">
      <c r="A194" s="23"/>
      <c r="B194" s="17" t="s">
        <v>40</v>
      </c>
      <c r="C194" s="21" t="s">
        <v>10</v>
      </c>
      <c r="D194" s="2"/>
      <c r="E194" s="2"/>
      <c r="F194" s="2"/>
      <c r="G194" s="2"/>
      <c r="H194" s="2"/>
      <c r="I194" s="2"/>
      <c r="J194" s="5"/>
      <c r="K194" s="5"/>
    </row>
    <row r="195" spans="1:11">
      <c r="A195" s="23"/>
      <c r="B195" s="16"/>
      <c r="C195" s="22"/>
      <c r="D195" s="2"/>
      <c r="E195" s="2"/>
      <c r="F195" s="2"/>
      <c r="G195" s="2"/>
      <c r="H195" s="2"/>
      <c r="I195" s="2"/>
      <c r="J195" s="5"/>
      <c r="K195" s="5"/>
    </row>
    <row r="196" spans="1:11" ht="26">
      <c r="A196" s="23"/>
      <c r="B196" s="17" t="s">
        <v>54</v>
      </c>
      <c r="C196" s="21" t="s">
        <v>10</v>
      </c>
      <c r="D196" s="2"/>
      <c r="E196" s="2"/>
      <c r="F196" s="2"/>
      <c r="G196" s="2"/>
      <c r="H196" s="2"/>
      <c r="I196" s="2"/>
      <c r="J196" s="5"/>
      <c r="K196" s="5"/>
    </row>
    <row r="197" spans="1:11">
      <c r="A197" s="23"/>
      <c r="B197" s="16"/>
      <c r="C197" s="22"/>
      <c r="D197" s="2"/>
      <c r="E197" s="2"/>
      <c r="F197" s="2"/>
      <c r="G197" s="2"/>
      <c r="H197" s="2"/>
      <c r="I197" s="2"/>
      <c r="J197" s="5"/>
      <c r="K197" s="5"/>
    </row>
    <row r="198" spans="1:11">
      <c r="A198" s="23"/>
      <c r="B198" s="17" t="s">
        <v>41</v>
      </c>
      <c r="C198" s="21" t="s">
        <v>10</v>
      </c>
      <c r="D198" s="2"/>
      <c r="E198" s="2"/>
      <c r="F198" s="2"/>
      <c r="G198" s="2"/>
      <c r="H198" s="2"/>
      <c r="I198" s="2"/>
      <c r="J198" s="5"/>
      <c r="K198" s="5"/>
    </row>
    <row r="199" spans="1:11">
      <c r="A199" s="23"/>
      <c r="B199" s="16"/>
      <c r="C199" s="22"/>
      <c r="D199" s="2"/>
      <c r="E199" s="2"/>
      <c r="F199" s="2"/>
      <c r="G199" s="2"/>
      <c r="H199" s="2"/>
      <c r="I199" s="2"/>
      <c r="J199" s="5"/>
      <c r="K199" s="5"/>
    </row>
    <row r="200" spans="1:11">
      <c r="A200" s="23"/>
      <c r="B200" s="17" t="s">
        <v>55</v>
      </c>
      <c r="C200" s="21" t="s">
        <v>10</v>
      </c>
      <c r="D200" s="2"/>
      <c r="E200" s="2"/>
      <c r="F200" s="2"/>
      <c r="G200" s="2"/>
      <c r="H200" s="2"/>
      <c r="I200" s="2"/>
      <c r="J200" s="5"/>
      <c r="K200" s="5"/>
    </row>
    <row r="201" spans="1:11">
      <c r="A201" s="23"/>
      <c r="B201" s="16"/>
      <c r="C201" s="22"/>
      <c r="D201" s="2"/>
      <c r="E201" s="2"/>
      <c r="F201" s="2"/>
      <c r="G201" s="2"/>
      <c r="H201" s="2"/>
      <c r="I201" s="2"/>
      <c r="J201" s="5"/>
      <c r="K201" s="5"/>
    </row>
    <row r="202" spans="1:11" ht="39">
      <c r="A202" s="23"/>
      <c r="B202" s="17" t="s">
        <v>56</v>
      </c>
      <c r="C202" s="21" t="s">
        <v>10</v>
      </c>
      <c r="D202" s="2"/>
      <c r="E202" s="2"/>
      <c r="F202" s="2"/>
      <c r="G202" s="2"/>
      <c r="H202" s="2"/>
      <c r="I202" s="2"/>
      <c r="J202" s="5"/>
      <c r="K202" s="5"/>
    </row>
    <row r="203" spans="1:11">
      <c r="A203" s="23"/>
      <c r="B203" s="16"/>
      <c r="C203" s="22"/>
      <c r="D203" s="2"/>
      <c r="E203" s="2"/>
      <c r="F203" s="2"/>
      <c r="G203" s="2"/>
      <c r="H203" s="2"/>
      <c r="I203" s="2"/>
      <c r="J203" s="5"/>
      <c r="K203" s="5"/>
    </row>
    <row r="204" spans="1:11" ht="52.5" customHeight="1">
      <c r="A204" s="23"/>
      <c r="B204" s="17" t="s">
        <v>57</v>
      </c>
      <c r="C204" s="21" t="s">
        <v>10</v>
      </c>
      <c r="D204" s="2"/>
      <c r="E204" s="2"/>
      <c r="F204" s="2"/>
      <c r="G204" s="2"/>
      <c r="H204" s="2"/>
      <c r="I204" s="2"/>
      <c r="J204" s="5"/>
      <c r="K204" s="5"/>
    </row>
    <row r="205" spans="1:11">
      <c r="A205" s="23"/>
      <c r="B205" s="16"/>
      <c r="C205" s="22"/>
      <c r="D205" s="2"/>
      <c r="E205" s="2"/>
      <c r="F205" s="2"/>
      <c r="G205" s="2"/>
      <c r="H205" s="2"/>
      <c r="I205" s="2"/>
      <c r="J205" s="5"/>
      <c r="K205" s="5"/>
    </row>
    <row r="206" spans="1:11">
      <c r="A206" s="23"/>
      <c r="B206" s="17" t="s">
        <v>42</v>
      </c>
      <c r="C206" s="21" t="s">
        <v>10</v>
      </c>
      <c r="D206" s="2"/>
      <c r="E206" s="2"/>
      <c r="F206" s="2"/>
      <c r="G206" s="2"/>
      <c r="H206" s="2"/>
      <c r="I206" s="2"/>
      <c r="J206" s="5"/>
      <c r="K206" s="5"/>
    </row>
    <row r="207" spans="1:11">
      <c r="A207" s="23"/>
      <c r="B207" s="16"/>
      <c r="C207" s="22"/>
      <c r="D207" s="2"/>
      <c r="E207" s="2"/>
      <c r="F207" s="2"/>
      <c r="G207" s="2"/>
      <c r="H207" s="2"/>
      <c r="I207" s="2"/>
      <c r="J207" s="5"/>
      <c r="K207" s="5"/>
    </row>
    <row r="208" spans="1:11" ht="143">
      <c r="A208" s="23"/>
      <c r="B208" s="17" t="s">
        <v>58</v>
      </c>
      <c r="C208" s="21" t="s">
        <v>10</v>
      </c>
      <c r="D208" s="2"/>
      <c r="E208" s="2"/>
      <c r="F208" s="2"/>
      <c r="G208" s="2"/>
      <c r="H208" s="2"/>
      <c r="I208" s="2"/>
      <c r="J208" s="5"/>
      <c r="K208" s="5"/>
    </row>
    <row r="209" spans="1:11">
      <c r="A209" s="23"/>
      <c r="B209" s="16"/>
      <c r="C209" s="22"/>
      <c r="D209" s="2"/>
      <c r="E209" s="2"/>
      <c r="F209" s="2"/>
      <c r="G209" s="2"/>
      <c r="H209" s="2"/>
      <c r="I209" s="2"/>
      <c r="J209" s="5"/>
      <c r="K209" s="5"/>
    </row>
    <row r="210" spans="1:11">
      <c r="A210" s="23"/>
      <c r="B210" s="17" t="s">
        <v>59</v>
      </c>
      <c r="C210" s="21" t="s">
        <v>10</v>
      </c>
      <c r="D210" s="2"/>
      <c r="E210" s="2"/>
      <c r="F210" s="2"/>
      <c r="G210" s="2"/>
      <c r="H210" s="2"/>
      <c r="I210" s="2"/>
      <c r="J210" s="5"/>
      <c r="K210" s="5"/>
    </row>
    <row r="211" spans="1:11">
      <c r="A211" s="23"/>
      <c r="B211" s="16"/>
      <c r="C211" s="22"/>
      <c r="D211" s="2"/>
      <c r="E211" s="2"/>
      <c r="F211" s="2"/>
      <c r="G211" s="2"/>
      <c r="H211" s="2"/>
      <c r="I211" s="2"/>
      <c r="J211" s="5"/>
      <c r="K211" s="5"/>
    </row>
    <row r="212" spans="1:11" ht="52">
      <c r="A212" s="23"/>
      <c r="B212" s="17" t="s">
        <v>60</v>
      </c>
      <c r="C212" s="21" t="s">
        <v>10</v>
      </c>
      <c r="D212" s="2"/>
      <c r="E212" s="2"/>
      <c r="F212" s="2"/>
      <c r="G212" s="2"/>
      <c r="H212" s="2"/>
      <c r="I212" s="2"/>
      <c r="J212" s="5"/>
      <c r="K212" s="5"/>
    </row>
    <row r="213" spans="1:11">
      <c r="A213" s="23"/>
      <c r="B213" s="16"/>
      <c r="C213" s="22"/>
      <c r="D213" s="2"/>
      <c r="E213" s="2"/>
      <c r="F213" s="2"/>
      <c r="G213" s="2"/>
      <c r="H213" s="2"/>
      <c r="I213" s="2"/>
      <c r="J213" s="5"/>
      <c r="K213" s="5"/>
    </row>
    <row r="214" spans="1:11">
      <c r="A214" s="23"/>
      <c r="B214" s="17" t="s">
        <v>43</v>
      </c>
      <c r="C214" s="21" t="s">
        <v>10</v>
      </c>
      <c r="D214" s="2"/>
      <c r="E214" s="2"/>
      <c r="F214" s="2"/>
      <c r="G214" s="2"/>
      <c r="H214" s="2"/>
      <c r="I214" s="2"/>
      <c r="J214" s="5"/>
      <c r="K214" s="5"/>
    </row>
    <row r="215" spans="1:11">
      <c r="A215" s="23"/>
      <c r="B215" s="16"/>
      <c r="C215" s="22"/>
      <c r="D215" s="2"/>
      <c r="E215" s="2"/>
      <c r="F215" s="2"/>
      <c r="G215" s="2"/>
      <c r="H215" s="2"/>
      <c r="I215" s="2"/>
      <c r="J215" s="5"/>
      <c r="K215" s="5"/>
    </row>
    <row r="216" spans="1:11" ht="39">
      <c r="A216" s="23"/>
      <c r="B216" s="17" t="s">
        <v>61</v>
      </c>
      <c r="C216" s="21" t="s">
        <v>10</v>
      </c>
      <c r="D216" s="2"/>
      <c r="E216" s="2"/>
      <c r="F216" s="2"/>
      <c r="G216" s="2"/>
      <c r="H216" s="2"/>
      <c r="I216" s="2"/>
      <c r="J216" s="5"/>
      <c r="K216" s="5"/>
    </row>
    <row r="217" spans="1:11">
      <c r="A217" s="23"/>
      <c r="B217" s="16"/>
      <c r="C217" s="22"/>
      <c r="D217" s="2"/>
      <c r="E217" s="2"/>
      <c r="F217" s="2"/>
      <c r="G217" s="2"/>
      <c r="H217" s="2"/>
      <c r="I217" s="2"/>
      <c r="J217" s="5"/>
      <c r="K217" s="5"/>
    </row>
    <row r="218" spans="1:11" ht="26">
      <c r="A218" s="23"/>
      <c r="B218" s="17" t="s">
        <v>62</v>
      </c>
      <c r="C218" s="21" t="s">
        <v>10</v>
      </c>
      <c r="D218" s="2"/>
      <c r="E218" s="2"/>
      <c r="F218" s="2"/>
      <c r="G218" s="2"/>
      <c r="H218" s="2"/>
      <c r="I218" s="2"/>
      <c r="J218" s="5"/>
      <c r="K218" s="5"/>
    </row>
    <row r="219" spans="1:11">
      <c r="A219" s="23"/>
      <c r="B219" s="16"/>
      <c r="C219" s="22"/>
      <c r="D219" s="2"/>
      <c r="E219" s="2"/>
      <c r="F219" s="2"/>
      <c r="G219" s="2"/>
      <c r="H219" s="2"/>
      <c r="I219" s="2"/>
      <c r="J219" s="5"/>
      <c r="K219" s="5"/>
    </row>
    <row r="220" spans="1:11">
      <c r="A220" s="23"/>
      <c r="B220" s="17" t="s">
        <v>44</v>
      </c>
      <c r="C220" s="21" t="s">
        <v>10</v>
      </c>
      <c r="D220" s="2"/>
      <c r="E220" s="2"/>
      <c r="F220" s="2"/>
      <c r="G220" s="2"/>
      <c r="H220" s="2"/>
      <c r="I220" s="2"/>
      <c r="J220" s="5"/>
      <c r="K220" s="5"/>
    </row>
    <row r="221" spans="1:11">
      <c r="A221" s="23"/>
      <c r="B221" s="16"/>
      <c r="C221" s="22"/>
      <c r="D221" s="2"/>
      <c r="E221" s="2"/>
      <c r="F221" s="2"/>
      <c r="G221" s="2"/>
      <c r="H221" s="2"/>
      <c r="I221" s="2"/>
      <c r="J221" s="5"/>
      <c r="K221" s="5"/>
    </row>
    <row r="222" spans="1:11" ht="39">
      <c r="A222" s="23"/>
      <c r="B222" s="17" t="s">
        <v>63</v>
      </c>
      <c r="C222" s="21" t="s">
        <v>10</v>
      </c>
      <c r="D222" s="2"/>
      <c r="E222" s="2"/>
      <c r="F222" s="2"/>
      <c r="G222" s="2"/>
      <c r="H222" s="2"/>
      <c r="I222" s="2"/>
      <c r="J222" s="5"/>
      <c r="K222" s="5"/>
    </row>
    <row r="223" spans="1:11">
      <c r="A223" s="23"/>
      <c r="B223" s="16"/>
      <c r="C223" s="22"/>
      <c r="D223" s="2"/>
      <c r="E223" s="2"/>
      <c r="F223" s="2"/>
      <c r="G223" s="2"/>
      <c r="H223" s="2"/>
      <c r="I223" s="2"/>
      <c r="J223" s="5"/>
      <c r="K223" s="5"/>
    </row>
    <row r="224" spans="1:11">
      <c r="A224" s="23"/>
      <c r="B224" s="17" t="s">
        <v>45</v>
      </c>
      <c r="C224" s="21" t="s">
        <v>10</v>
      </c>
      <c r="D224" s="2"/>
      <c r="E224" s="2"/>
      <c r="F224" s="2"/>
      <c r="G224" s="2"/>
      <c r="H224" s="2"/>
      <c r="I224" s="2"/>
      <c r="J224" s="5"/>
      <c r="K224" s="5"/>
    </row>
    <row r="225" spans="1:11">
      <c r="A225" s="23"/>
      <c r="B225" s="16"/>
      <c r="C225" s="22"/>
      <c r="D225" s="2"/>
      <c r="E225" s="2"/>
      <c r="F225" s="2"/>
      <c r="G225" s="2"/>
      <c r="H225" s="2"/>
      <c r="I225" s="2"/>
      <c r="J225" s="5"/>
      <c r="K225" s="5"/>
    </row>
    <row r="226" spans="1:11">
      <c r="A226" s="23"/>
      <c r="B226" s="17" t="s">
        <v>46</v>
      </c>
      <c r="C226" s="21" t="s">
        <v>10</v>
      </c>
      <c r="D226" s="2"/>
      <c r="E226" s="2"/>
      <c r="F226" s="2"/>
      <c r="G226" s="2"/>
      <c r="H226" s="2"/>
      <c r="I226" s="2"/>
      <c r="J226" s="5"/>
      <c r="K226" s="5"/>
    </row>
    <row r="227" spans="1:11">
      <c r="A227" s="23"/>
      <c r="B227" s="16"/>
      <c r="C227" s="22"/>
      <c r="D227" s="2"/>
      <c r="E227" s="2"/>
      <c r="F227" s="2"/>
      <c r="G227" s="2"/>
      <c r="H227" s="2"/>
      <c r="I227" s="2"/>
      <c r="J227" s="5"/>
      <c r="K227" s="5"/>
    </row>
    <row r="228" spans="1:11">
      <c r="A228" s="23"/>
      <c r="B228" s="17" t="s">
        <v>64</v>
      </c>
      <c r="C228" s="21" t="s">
        <v>10</v>
      </c>
      <c r="D228" s="2"/>
      <c r="E228" s="2"/>
      <c r="F228" s="2"/>
      <c r="G228" s="2"/>
      <c r="H228" s="2"/>
      <c r="I228" s="2"/>
      <c r="J228" s="5"/>
      <c r="K228" s="5"/>
    </row>
    <row r="229" spans="1:11">
      <c r="A229" s="23"/>
      <c r="B229" s="16"/>
      <c r="C229" s="22"/>
      <c r="D229" s="2"/>
      <c r="E229" s="2"/>
      <c r="F229" s="2"/>
      <c r="G229" s="2"/>
      <c r="H229" s="2"/>
      <c r="I229" s="2"/>
      <c r="J229" s="5"/>
      <c r="K229" s="5"/>
    </row>
    <row r="230" spans="1:11">
      <c r="A230" s="23">
        <v>33</v>
      </c>
      <c r="B230" s="16" t="s">
        <v>65</v>
      </c>
      <c r="C230" s="22" t="s">
        <v>6</v>
      </c>
      <c r="D230" s="2">
        <f>D73</f>
        <v>0</v>
      </c>
      <c r="E230" s="2">
        <f t="shared" ref="E230:H230" si="3">E73</f>
        <v>1</v>
      </c>
      <c r="F230" s="2">
        <f t="shared" si="3"/>
        <v>0</v>
      </c>
      <c r="G230" s="2">
        <f t="shared" si="3"/>
        <v>1</v>
      </c>
      <c r="H230" s="2">
        <f t="shared" si="3"/>
        <v>1</v>
      </c>
      <c r="I230" s="2">
        <f>SUM(D230:H230)</f>
        <v>3</v>
      </c>
      <c r="J230" s="168"/>
      <c r="K230" s="168">
        <f>J230*I230</f>
        <v>0</v>
      </c>
    </row>
    <row r="231" spans="1:11">
      <c r="A231" s="23"/>
      <c r="B231" s="16"/>
      <c r="C231" s="22"/>
      <c r="D231" s="2"/>
      <c r="E231" s="2"/>
      <c r="F231" s="2"/>
      <c r="G231" s="2"/>
      <c r="H231" s="2"/>
      <c r="I231" s="2"/>
      <c r="J231" s="168"/>
      <c r="K231" s="168"/>
    </row>
    <row r="232" spans="1:11" ht="26">
      <c r="A232" s="23">
        <v>34</v>
      </c>
      <c r="B232" s="16" t="s">
        <v>66</v>
      </c>
      <c r="C232" s="22" t="s">
        <v>7</v>
      </c>
      <c r="D232" s="2"/>
      <c r="E232" s="2">
        <v>4</v>
      </c>
      <c r="F232" s="2"/>
      <c r="G232" s="2">
        <v>4</v>
      </c>
      <c r="H232" s="2">
        <v>4</v>
      </c>
      <c r="I232" s="2">
        <f>SUM(D232:H232)</f>
        <v>12</v>
      </c>
      <c r="J232" s="168"/>
      <c r="K232" s="168">
        <f>J232*I232</f>
        <v>0</v>
      </c>
    </row>
    <row r="233" spans="1:11">
      <c r="A233" s="23"/>
      <c r="B233" s="16"/>
      <c r="C233" s="22"/>
      <c r="D233" s="2"/>
      <c r="E233" s="2"/>
      <c r="F233" s="2"/>
      <c r="G233" s="2"/>
      <c r="H233" s="2"/>
      <c r="I233" s="2"/>
      <c r="J233" s="168"/>
      <c r="K233" s="168"/>
    </row>
    <row r="234" spans="1:11" ht="15" customHeight="1">
      <c r="A234" s="23">
        <v>35</v>
      </c>
      <c r="B234" s="16" t="s">
        <v>67</v>
      </c>
      <c r="C234" s="22" t="s">
        <v>7</v>
      </c>
      <c r="D234" s="2"/>
      <c r="E234" s="2"/>
      <c r="F234" s="2"/>
      <c r="G234" s="2"/>
      <c r="H234" s="2"/>
      <c r="I234" s="2">
        <v>4</v>
      </c>
      <c r="J234" s="168"/>
      <c r="K234" s="168">
        <f>J234*I234</f>
        <v>0</v>
      </c>
    </row>
    <row r="235" spans="1:11">
      <c r="A235" s="23"/>
      <c r="B235" s="16"/>
      <c r="C235" s="22"/>
      <c r="D235" s="2"/>
      <c r="E235" s="2"/>
      <c r="F235" s="2"/>
      <c r="G235" s="2"/>
      <c r="H235" s="2"/>
      <c r="I235" s="2"/>
      <c r="J235" s="168"/>
      <c r="K235" s="168"/>
    </row>
    <row r="236" spans="1:11">
      <c r="A236" s="23">
        <v>36</v>
      </c>
      <c r="B236" s="16" t="s">
        <v>68</v>
      </c>
      <c r="C236" s="22" t="s">
        <v>6</v>
      </c>
      <c r="D236" s="2"/>
      <c r="E236" s="2"/>
      <c r="F236" s="2"/>
      <c r="G236" s="2"/>
      <c r="H236" s="2"/>
      <c r="I236" s="2">
        <v>100</v>
      </c>
      <c r="J236" s="168"/>
      <c r="K236" s="168">
        <f>J236*I236</f>
        <v>0</v>
      </c>
    </row>
    <row r="237" spans="1:11">
      <c r="A237" s="23"/>
      <c r="B237" s="16"/>
      <c r="C237" s="22"/>
      <c r="E237" s="2"/>
      <c r="F237" s="2"/>
      <c r="G237" s="2"/>
      <c r="H237" s="2"/>
      <c r="I237" s="2"/>
      <c r="J237" s="168"/>
      <c r="K237" s="168"/>
    </row>
    <row r="238" spans="1:11">
      <c r="A238" s="23">
        <v>37</v>
      </c>
      <c r="B238" s="16" t="s">
        <v>69</v>
      </c>
      <c r="C238" s="22" t="s">
        <v>7</v>
      </c>
      <c r="D238" s="2"/>
      <c r="E238" s="2">
        <v>4</v>
      </c>
      <c r="F238" s="2"/>
      <c r="G238" s="2">
        <v>4</v>
      </c>
      <c r="H238" s="2">
        <v>4</v>
      </c>
      <c r="I238" s="2">
        <f>SUM(D238:H238)</f>
        <v>12</v>
      </c>
      <c r="J238" s="168"/>
      <c r="K238" s="168">
        <f>J238*I238</f>
        <v>0</v>
      </c>
    </row>
    <row r="239" spans="1:11" ht="13.5" thickBot="1">
      <c r="A239" s="23"/>
      <c r="B239" s="16"/>
      <c r="C239" s="22"/>
      <c r="D239" s="2"/>
      <c r="E239" s="2"/>
      <c r="F239" s="2"/>
      <c r="G239" s="2"/>
      <c r="H239" s="2"/>
      <c r="I239" s="2"/>
      <c r="J239" s="5"/>
      <c r="K239" s="5"/>
    </row>
    <row r="240" spans="1:11" ht="14" thickTop="1" thickBot="1">
      <c r="A240" s="26"/>
      <c r="B240" s="10"/>
      <c r="C240" s="19"/>
      <c r="D240" s="3"/>
      <c r="E240" s="3"/>
      <c r="F240" s="3"/>
      <c r="G240" s="3"/>
      <c r="H240" s="3"/>
      <c r="I240" s="3"/>
      <c r="J240" s="11"/>
      <c r="K240" s="189">
        <f>SUM(K20:K238)</f>
        <v>0</v>
      </c>
    </row>
    <row r="241" ht="13.5" thickTop="1"/>
  </sheetData>
  <mergeCells count="3">
    <mergeCell ref="D5:I5"/>
    <mergeCell ref="B12:B14"/>
    <mergeCell ref="B18:B1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2538C332A38541A1E54063DA1C56FF" ma:contentTypeVersion="13" ma:contentTypeDescription="Create a new document." ma:contentTypeScope="" ma:versionID="989a7a5c13c9b580becad60917bc6a64">
  <xsd:schema xmlns:xsd="http://www.w3.org/2001/XMLSchema" xmlns:xs="http://www.w3.org/2001/XMLSchema" xmlns:p="http://schemas.microsoft.com/office/2006/metadata/properties" xmlns:ns3="9329f8f2-48a2-4191-a555-33ba17478c95" xmlns:ns4="42288ef1-e820-4726-9160-841564e7c2c0" targetNamespace="http://schemas.microsoft.com/office/2006/metadata/properties" ma:root="true" ma:fieldsID="6180da62062849baf1382b6c72185f04" ns3:_="" ns4:_="">
    <xsd:import namespace="9329f8f2-48a2-4191-a555-33ba17478c95"/>
    <xsd:import namespace="42288ef1-e820-4726-9160-841564e7c2c0"/>
    <xsd:element name="properties">
      <xsd:complexType>
        <xsd:sequence>
          <xsd:element name="documentManagement">
            <xsd:complexType>
              <xsd:all>
                <xsd:element ref="ns3:MediaServiceMetadata" minOccurs="0"/>
                <xsd:element ref="ns3:MediaServiceFastMetadata" minOccurs="0"/>
                <xsd:element ref="ns3:_activity" minOccurs="0"/>
                <xsd:element ref="ns3:MediaServiceObjectDetectorVersions" minOccurs="0"/>
                <xsd:element ref="ns4:SharedWithDetails" minOccurs="0"/>
                <xsd:element ref="ns4:SharingHintHash" minOccurs="0"/>
                <xsd:element ref="ns4:SharedWithUsers" minOccurs="0"/>
                <xsd:element ref="ns3:MediaServiceDateTaken" minOccurs="0"/>
                <xsd:element ref="ns3:MediaServiceSearchProperties"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29f8f2-48a2-4191-a555-33ba17478c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2288ef1-e820-4726-9160-841564e7c2c0" elementFormDefault="qualified">
    <xsd:import namespace="http://schemas.microsoft.com/office/2006/documentManagement/types"/>
    <xsd:import namespace="http://schemas.microsoft.com/office/infopath/2007/PartnerControls"/>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329f8f2-48a2-4191-a555-33ba17478c95" xsi:nil="true"/>
  </documentManagement>
</p:properties>
</file>

<file path=customXml/itemProps1.xml><?xml version="1.0" encoding="utf-8"?>
<ds:datastoreItem xmlns:ds="http://schemas.openxmlformats.org/officeDocument/2006/customXml" ds:itemID="{CA161BB1-80ED-414C-ACE5-45462FF23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29f8f2-48a2-4191-a555-33ba17478c95"/>
    <ds:schemaRef ds:uri="42288ef1-e820-4726-9160-841564e7c2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E5C6F7-F9A8-4F5F-AB5F-DB07D69CF566}">
  <ds:schemaRefs>
    <ds:schemaRef ds:uri="http://schemas.microsoft.com/sharepoint/v3/contenttype/forms"/>
  </ds:schemaRefs>
</ds:datastoreItem>
</file>

<file path=customXml/itemProps3.xml><?xml version="1.0" encoding="utf-8"?>
<ds:datastoreItem xmlns:ds="http://schemas.openxmlformats.org/officeDocument/2006/customXml" ds:itemID="{AE3F4BAC-F9D4-4B43-BE0A-928DC70ED4E0}">
  <ds:schemaRefs>
    <ds:schemaRef ds:uri="42288ef1-e820-4726-9160-841564e7c2c0"/>
    <ds:schemaRef ds:uri="http://schemas.openxmlformats.org/package/2006/metadata/core-properties"/>
    <ds:schemaRef ds:uri="http://purl.org/dc/elements/1.1/"/>
    <ds:schemaRef ds:uri="http://purl.org/dc/terms/"/>
    <ds:schemaRef ds:uri="http://schemas.microsoft.com/office/2006/documentManagement/types"/>
    <ds:schemaRef ds:uri="http://www.w3.org/XML/1998/namespace"/>
    <ds:schemaRef ds:uri="http://schemas.microsoft.com/office/infopath/2007/PartnerControls"/>
    <ds:schemaRef ds:uri="9329f8f2-48a2-4191-a555-33ba17478c95"/>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Cover Page</vt:lpstr>
      <vt:lpstr>Preamble</vt:lpstr>
      <vt:lpstr>1. P&amp;G</vt:lpstr>
      <vt:lpstr>Summary</vt:lpstr>
      <vt:lpstr>1.1 P&amp;Gs_Gumeni</vt:lpstr>
      <vt:lpstr>1.2 Gumeni</vt:lpstr>
      <vt:lpstr>2.1 P&amp;Gs_Prairie</vt:lpstr>
      <vt:lpstr>2.2 Prairie</vt:lpstr>
      <vt:lpstr>3.1 P&amp;Gs_Marathon</vt:lpstr>
      <vt:lpstr>3.2 Marathon</vt:lpstr>
      <vt:lpstr>4.1 P&amp;Gs_Komatipoort</vt:lpstr>
      <vt:lpstr>4.2 Komatipoort</vt:lpstr>
      <vt:lpstr>3. JUNO</vt:lpstr>
      <vt:lpstr>'1. P&amp;G'!Print_Area</vt:lpstr>
      <vt:lpstr>'1.1 P&amp;Gs_Gumeni'!Print_Area</vt:lpstr>
      <vt:lpstr>'1.2 Gumeni'!Print_Area</vt:lpstr>
      <vt:lpstr>'2.1 P&amp;Gs_Prairie'!Print_Area</vt:lpstr>
      <vt:lpstr>'2.2 Prairie'!Print_Area</vt:lpstr>
      <vt:lpstr>'3.1 P&amp;Gs_Marathon'!Print_Area</vt:lpstr>
      <vt:lpstr>'3.2 Marathon'!Print_Area</vt:lpstr>
      <vt:lpstr>'4.1 P&amp;Gs_Komatipoort'!Print_Area</vt:lpstr>
      <vt:lpstr>'4.2 Komatipoort'!Print_Area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Shaun Van Rooy</cp:lastModifiedBy>
  <cp:lastPrinted>2015-05-26T12:56:42Z</cp:lastPrinted>
  <dcterms:created xsi:type="dcterms:W3CDTF">2014-09-29T09:45:29Z</dcterms:created>
  <dcterms:modified xsi:type="dcterms:W3CDTF">2025-10-10T13:24:36Z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0x010100DE2538C332A38541A1E54063DA1C56FF</vt:lpwstr>
  </property>
</Properties>
</file>